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65" windowWidth="14805" windowHeight="6450" tabRatio="593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Лист1!$F$1:$J$398</definedName>
  </definedNames>
  <calcPr calcId="144525"/>
</workbook>
</file>

<file path=xl/calcChain.xml><?xml version="1.0" encoding="utf-8"?>
<calcChain xmlns="http://schemas.openxmlformats.org/spreadsheetml/2006/main">
  <c r="H121" i="1" l="1"/>
  <c r="H137" i="1" l="1"/>
  <c r="J140" i="1"/>
  <c r="I278" i="1"/>
  <c r="J323" i="1"/>
  <c r="J324" i="1"/>
  <c r="H323" i="1"/>
  <c r="H245" i="1"/>
  <c r="H320" i="1" l="1"/>
  <c r="J322" i="1"/>
  <c r="I320" i="1"/>
  <c r="I188" i="1" l="1"/>
  <c r="H188" i="1"/>
  <c r="J210" i="1"/>
  <c r="I35" i="1"/>
  <c r="H35" i="1"/>
  <c r="J47" i="1"/>
  <c r="J156" i="1" l="1"/>
  <c r="J155" i="1"/>
  <c r="J154" i="1"/>
  <c r="J153" i="1"/>
  <c r="J152" i="1"/>
  <c r="J149" i="1"/>
  <c r="J148" i="1"/>
  <c r="H151" i="1"/>
  <c r="H150" i="1" s="1"/>
  <c r="H146" i="1"/>
  <c r="J151" i="1" l="1"/>
  <c r="I83" i="1" l="1"/>
  <c r="I81" i="1"/>
  <c r="H81" i="1"/>
  <c r="H83" i="1"/>
  <c r="J83" i="1" l="1"/>
  <c r="J37" i="1"/>
  <c r="J397" i="1" l="1"/>
  <c r="H215" i="1" l="1"/>
  <c r="J219" i="1"/>
  <c r="J104" i="1" l="1"/>
  <c r="J235" i="1"/>
  <c r="J363" i="1"/>
  <c r="J362" i="1"/>
  <c r="J360" i="1"/>
  <c r="J379" i="1"/>
  <c r="J65" i="1" l="1"/>
  <c r="J64" i="1"/>
  <c r="J95" i="1" l="1"/>
  <c r="J303" i="1"/>
  <c r="J302" i="1"/>
  <c r="J301" i="1"/>
  <c r="J300" i="1"/>
  <c r="J299" i="1"/>
  <c r="J298" i="1"/>
  <c r="J297" i="1"/>
  <c r="J296" i="1"/>
  <c r="J133" i="1"/>
  <c r="J128" i="1"/>
  <c r="J372" i="1" l="1"/>
  <c r="I287" i="1" l="1"/>
  <c r="J321" i="1" l="1"/>
  <c r="J319" i="1"/>
  <c r="J318" i="1"/>
  <c r="I316" i="1"/>
  <c r="H316" i="1"/>
  <c r="I359" i="1"/>
  <c r="H359" i="1"/>
  <c r="H361" i="1"/>
  <c r="H49" i="1"/>
  <c r="I325" i="1"/>
  <c r="I272" i="1"/>
  <c r="I271" i="1" s="1"/>
  <c r="J187" i="1"/>
  <c r="J186" i="1"/>
  <c r="J185" i="1"/>
  <c r="H326" i="1"/>
  <c r="H325" i="1" s="1"/>
  <c r="J188" i="1" l="1"/>
  <c r="J209" i="1"/>
  <c r="I211" i="1"/>
  <c r="H211" i="1"/>
  <c r="J213" i="1"/>
  <c r="J212" i="1"/>
  <c r="J211" i="1" l="1"/>
  <c r="H239" i="1"/>
  <c r="J208" i="1"/>
  <c r="H305" i="1"/>
  <c r="J308" i="1"/>
  <c r="J52" i="1"/>
  <c r="J31" i="1"/>
  <c r="H261" i="1" l="1"/>
  <c r="J265" i="1"/>
  <c r="I255" i="1"/>
  <c r="I254" i="1" s="1"/>
  <c r="J263" i="1"/>
  <c r="J262" i="1"/>
  <c r="I261" i="1"/>
  <c r="H63" i="1"/>
  <c r="H295" i="1"/>
  <c r="I163" i="1"/>
  <c r="H163" i="1"/>
  <c r="I215" i="1"/>
  <c r="I214" i="1" s="1"/>
  <c r="J218" i="1"/>
  <c r="J217" i="1"/>
  <c r="J216" i="1"/>
  <c r="J241" i="1" l="1"/>
  <c r="I239" i="1" l="1"/>
  <c r="J175" i="1"/>
  <c r="J168" i="1"/>
  <c r="J167" i="1"/>
  <c r="J166" i="1"/>
  <c r="J165" i="1"/>
  <c r="J164" i="1"/>
  <c r="J173" i="1"/>
  <c r="J172" i="1"/>
  <c r="J171" i="1"/>
  <c r="J170" i="1"/>
  <c r="I169" i="1"/>
  <c r="H169" i="1"/>
  <c r="H177" i="1"/>
  <c r="H174" i="1"/>
  <c r="J174" i="1" s="1"/>
  <c r="J161" i="1"/>
  <c r="J160" i="1"/>
  <c r="J159" i="1"/>
  <c r="H158" i="1"/>
  <c r="H214" i="1" l="1"/>
  <c r="J215" i="1"/>
  <c r="J169" i="1"/>
  <c r="J214" i="1" l="1"/>
  <c r="I20" i="1"/>
  <c r="J22" i="1"/>
  <c r="J21" i="1"/>
  <c r="J19" i="1"/>
  <c r="J18" i="1"/>
  <c r="J17" i="1"/>
  <c r="J16" i="1"/>
  <c r="I15" i="1"/>
  <c r="H20" i="1"/>
  <c r="H15" i="1"/>
  <c r="I14" i="1" l="1"/>
  <c r="J20" i="1"/>
  <c r="J15" i="1"/>
  <c r="H14" i="1"/>
  <c r="H127" i="1"/>
  <c r="H92" i="1"/>
  <c r="J14" i="1" l="1"/>
  <c r="J242" i="1"/>
  <c r="J91" i="1"/>
  <c r="J90" i="1"/>
  <c r="I86" i="1"/>
  <c r="I233" i="1"/>
  <c r="H233" i="1"/>
  <c r="J234" i="1"/>
  <c r="J383" i="1"/>
  <c r="I34" i="1"/>
  <c r="J320" i="1" l="1"/>
  <c r="H184" i="1" l="1"/>
  <c r="H183" i="1" s="1"/>
  <c r="H182" i="1" s="1"/>
  <c r="J144" i="1"/>
  <c r="H143" i="1"/>
  <c r="J143" i="1" s="1"/>
  <c r="J370" i="1" l="1"/>
  <c r="J382" i="1"/>
  <c r="I225" i="1" l="1"/>
  <c r="J125" i="1" l="1"/>
  <c r="J124" i="1"/>
  <c r="I123" i="1"/>
  <c r="H123" i="1"/>
  <c r="J123" i="1" l="1"/>
  <c r="I229" i="1"/>
  <c r="I222" i="1" s="1"/>
  <c r="J51" i="1" l="1"/>
  <c r="H77" i="1" l="1"/>
  <c r="H79" i="1"/>
  <c r="J79" i="1" s="1"/>
  <c r="H76" i="1" l="1"/>
  <c r="I130" i="1"/>
  <c r="H135" i="1" l="1"/>
  <c r="J80" i="1" l="1"/>
  <c r="J134" i="1" l="1"/>
  <c r="H130" i="1"/>
  <c r="J82" i="1" l="1"/>
  <c r="H34" i="1"/>
  <c r="J36" i="1"/>
  <c r="J26" i="1"/>
  <c r="I182" i="1" l="1"/>
  <c r="J207" i="1"/>
  <c r="J206" i="1"/>
  <c r="H225" i="1"/>
  <c r="J228" i="1"/>
  <c r="J227" i="1"/>
  <c r="I121" i="1"/>
  <c r="J122" i="1"/>
  <c r="J121" i="1" l="1"/>
  <c r="J38" i="1"/>
  <c r="J264" i="1" l="1"/>
  <c r="J97" i="1" l="1"/>
  <c r="J204" i="1"/>
  <c r="J261" i="1" l="1"/>
  <c r="J100" i="1" l="1"/>
  <c r="H309" i="1" l="1"/>
  <c r="J311" i="1"/>
  <c r="J203" i="1" l="1"/>
  <c r="Q398" i="1" l="1"/>
  <c r="H87" i="1" l="1"/>
  <c r="J317" i="1" l="1"/>
  <c r="J316" i="1"/>
  <c r="J205" i="1" l="1"/>
  <c r="J111" i="1" l="1"/>
  <c r="H110" i="1"/>
  <c r="J110" i="1" s="1"/>
  <c r="J240" i="1" l="1"/>
  <c r="J239" i="1"/>
  <c r="I25" i="1" l="1"/>
  <c r="H25" i="1"/>
  <c r="J33" i="1"/>
  <c r="J32" i="1"/>
  <c r="J202" i="1" l="1"/>
  <c r="J393" i="1" l="1"/>
  <c r="H102" i="1"/>
  <c r="H101" i="1" s="1"/>
  <c r="J103" i="1"/>
  <c r="J89" i="1"/>
  <c r="J88" i="1"/>
  <c r="J43" i="1"/>
  <c r="J39" i="1"/>
  <c r="I368" i="1" l="1"/>
  <c r="J396" i="1"/>
  <c r="J395" i="1"/>
  <c r="J306" i="1" l="1"/>
  <c r="H304" i="1"/>
  <c r="H345" i="1" l="1"/>
  <c r="J351" i="1"/>
  <c r="J350" i="1"/>
  <c r="H371" i="1" l="1"/>
  <c r="H368" i="1" s="1"/>
  <c r="H294" i="1"/>
  <c r="J294" i="1" l="1"/>
  <c r="H401" i="1"/>
  <c r="J295" i="1"/>
  <c r="I330" i="1"/>
  <c r="H354" i="1"/>
  <c r="H352" i="1"/>
  <c r="H338" i="1" l="1"/>
  <c r="J338" i="1" s="1"/>
  <c r="J357" i="1"/>
  <c r="J356" i="1"/>
  <c r="J355" i="1"/>
  <c r="J354" i="1"/>
  <c r="J353" i="1"/>
  <c r="J352" i="1"/>
  <c r="J349" i="1"/>
  <c r="J348" i="1"/>
  <c r="J347" i="1"/>
  <c r="J346" i="1"/>
  <c r="J345" i="1"/>
  <c r="J344" i="1"/>
  <c r="J343" i="1"/>
  <c r="J342" i="1"/>
  <c r="J341" i="1"/>
  <c r="J340" i="1"/>
  <c r="J339" i="1"/>
  <c r="J337" i="1"/>
  <c r="J336" i="1"/>
  <c r="J335" i="1"/>
  <c r="J334" i="1"/>
  <c r="J333" i="1"/>
  <c r="J332" i="1"/>
  <c r="H331" i="1"/>
  <c r="J331" i="1" l="1"/>
  <c r="H330" i="1"/>
  <c r="J330" i="1" s="1"/>
  <c r="H115" i="1"/>
  <c r="J315" i="1" l="1"/>
  <c r="J259" i="1"/>
  <c r="J201" i="1" l="1"/>
  <c r="J200" i="1"/>
  <c r="J286" i="1"/>
  <c r="H285" i="1"/>
  <c r="J285" i="1" s="1"/>
  <c r="H256" i="1"/>
  <c r="H258" i="1"/>
  <c r="J258" i="1" s="1"/>
  <c r="H255" i="1" l="1"/>
  <c r="J78" i="1" l="1"/>
  <c r="I77" i="1"/>
  <c r="J118" i="1" l="1"/>
  <c r="I361" i="1" l="1"/>
  <c r="J364" i="1"/>
  <c r="H358" i="1" l="1"/>
  <c r="J361" i="1"/>
  <c r="I358" i="1"/>
  <c r="J359" i="1"/>
  <c r="I115" i="1"/>
  <c r="I112" i="1" s="1"/>
  <c r="J117" i="1"/>
  <c r="J358" i="1" l="1"/>
  <c r="I73" i="1"/>
  <c r="J73" i="1" s="1"/>
  <c r="J75" i="1" l="1"/>
  <c r="I71" i="1"/>
  <c r="H312" i="1" l="1"/>
  <c r="H278" i="1" s="1"/>
  <c r="H289" i="1"/>
  <c r="H237" i="1" l="1"/>
  <c r="J42" i="1" l="1"/>
  <c r="J74" i="1" l="1"/>
  <c r="J387" i="1" l="1"/>
  <c r="J142" i="1" l="1"/>
  <c r="I141" i="1"/>
  <c r="H141" i="1"/>
  <c r="J141" i="1" l="1"/>
  <c r="J293" i="1"/>
  <c r="J394" i="1" l="1"/>
  <c r="R398" i="1"/>
  <c r="S398" i="1" l="1"/>
  <c r="J199" i="1"/>
  <c r="I102" i="1" l="1"/>
  <c r="I101" i="1" s="1"/>
  <c r="J196" i="1" l="1"/>
  <c r="J195" i="1"/>
  <c r="J194" i="1"/>
  <c r="J193" i="1"/>
  <c r="J192" i="1"/>
  <c r="J191" i="1"/>
  <c r="J190" i="1"/>
  <c r="J189" i="1"/>
  <c r="J109" i="1" l="1"/>
  <c r="J108" i="1"/>
  <c r="J94" i="1" l="1"/>
  <c r="I58" i="1" l="1"/>
  <c r="H58" i="1"/>
  <c r="J59" i="1"/>
  <c r="J58" i="1" s="1"/>
  <c r="J198" i="1" l="1"/>
  <c r="J253" i="1"/>
  <c r="H252" i="1"/>
  <c r="H250" i="1"/>
  <c r="J251" i="1"/>
  <c r="H229" i="1"/>
  <c r="J232" i="1"/>
  <c r="J72" i="1" l="1"/>
  <c r="H71" i="1"/>
  <c r="I76" i="1"/>
  <c r="I60" i="1" s="1"/>
  <c r="J77" i="1"/>
  <c r="J76" i="1" l="1"/>
  <c r="J71" i="1"/>
  <c r="J81" i="1"/>
  <c r="J84" i="1"/>
  <c r="J231" i="1" l="1"/>
  <c r="M290" i="1" l="1"/>
  <c r="N289" i="1"/>
  <c r="N304" i="1" l="1"/>
  <c r="K304" i="1"/>
  <c r="P41" i="1"/>
  <c r="M41" i="1"/>
  <c r="P30" i="1" l="1"/>
  <c r="M30" i="1"/>
  <c r="J314" i="1"/>
  <c r="M373" i="1" l="1"/>
  <c r="P27" i="1"/>
  <c r="M27" i="1"/>
  <c r="P392" i="1" l="1"/>
  <c r="P391" i="1"/>
  <c r="P390" i="1"/>
  <c r="P389" i="1"/>
  <c r="P388" i="1"/>
  <c r="P386" i="1"/>
  <c r="P385" i="1"/>
  <c r="P384" i="1"/>
  <c r="P382" i="1"/>
  <c r="P381" i="1"/>
  <c r="P380" i="1"/>
  <c r="P378" i="1"/>
  <c r="P377" i="1"/>
  <c r="P376" i="1"/>
  <c r="P375" i="1"/>
  <c r="P374" i="1"/>
  <c r="P373" i="1"/>
  <c r="N371" i="1"/>
  <c r="P371" i="1" s="1"/>
  <c r="P369" i="1"/>
  <c r="O368" i="1"/>
  <c r="O367" i="1" s="1"/>
  <c r="O366" i="1" s="1"/>
  <c r="O325" i="1"/>
  <c r="P329" i="1"/>
  <c r="N328" i="1"/>
  <c r="P328" i="1" s="1"/>
  <c r="P327" i="1"/>
  <c r="N326" i="1"/>
  <c r="P326" i="1" s="1"/>
  <c r="P313" i="1"/>
  <c r="N312" i="1"/>
  <c r="P312" i="1" s="1"/>
  <c r="P310" i="1"/>
  <c r="N309" i="1"/>
  <c r="P309" i="1" s="1"/>
  <c r="P305" i="1"/>
  <c r="P304" i="1"/>
  <c r="P293" i="1"/>
  <c r="N292" i="1"/>
  <c r="P292" i="1" s="1"/>
  <c r="O287" i="1"/>
  <c r="O278" i="1" s="1"/>
  <c r="P291" i="1"/>
  <c r="P290" i="1"/>
  <c r="O289" i="1"/>
  <c r="P289" i="1" s="1"/>
  <c r="N288" i="1"/>
  <c r="P288" i="1" s="1"/>
  <c r="P284" i="1"/>
  <c r="N283" i="1"/>
  <c r="P283" i="1" s="1"/>
  <c r="P282" i="1"/>
  <c r="P281" i="1"/>
  <c r="N280" i="1"/>
  <c r="P280" i="1" s="1"/>
  <c r="P277" i="1"/>
  <c r="N276" i="1"/>
  <c r="P276" i="1" s="1"/>
  <c r="P275" i="1"/>
  <c r="N274" i="1"/>
  <c r="P274" i="1" s="1"/>
  <c r="P273" i="1"/>
  <c r="N272" i="1"/>
  <c r="P272" i="1" s="1"/>
  <c r="O271" i="1"/>
  <c r="O270" i="1" s="1"/>
  <c r="N271" i="1"/>
  <c r="P269" i="1"/>
  <c r="P268" i="1"/>
  <c r="P267" i="1"/>
  <c r="N266" i="1"/>
  <c r="P266" i="1" s="1"/>
  <c r="P260" i="1"/>
  <c r="P257" i="1"/>
  <c r="N256" i="1"/>
  <c r="P256" i="1" s="1"/>
  <c r="P252" i="1"/>
  <c r="P250" i="1"/>
  <c r="P249" i="1"/>
  <c r="N248" i="1"/>
  <c r="P248" i="1" s="1"/>
  <c r="P247" i="1"/>
  <c r="P246" i="1"/>
  <c r="N245" i="1"/>
  <c r="P245" i="1" s="1"/>
  <c r="P238" i="1"/>
  <c r="P237" i="1"/>
  <c r="P236" i="1"/>
  <c r="N233" i="1"/>
  <c r="P233" i="1" s="1"/>
  <c r="P230" i="1"/>
  <c r="N229" i="1"/>
  <c r="P229" i="1" s="1"/>
  <c r="P226" i="1"/>
  <c r="N225" i="1"/>
  <c r="P225" i="1" s="1"/>
  <c r="P224" i="1"/>
  <c r="N223" i="1"/>
  <c r="P223" i="1" s="1"/>
  <c r="O222" i="1"/>
  <c r="P197" i="1"/>
  <c r="P196" i="1"/>
  <c r="P195" i="1"/>
  <c r="N184" i="1"/>
  <c r="P184" i="1" s="1"/>
  <c r="O183" i="1"/>
  <c r="O182" i="1" s="1"/>
  <c r="P181" i="1"/>
  <c r="N180" i="1"/>
  <c r="P180" i="1" s="1"/>
  <c r="P179" i="1"/>
  <c r="N178" i="1"/>
  <c r="P178" i="1" s="1"/>
  <c r="P177" i="1"/>
  <c r="N176" i="1"/>
  <c r="P176" i="1" s="1"/>
  <c r="P162" i="1"/>
  <c r="N158" i="1"/>
  <c r="P158" i="1" s="1"/>
  <c r="P147" i="1"/>
  <c r="N146" i="1"/>
  <c r="P146" i="1" s="1"/>
  <c r="P139" i="1"/>
  <c r="P138" i="1"/>
  <c r="N137" i="1"/>
  <c r="P137" i="1" s="1"/>
  <c r="P136" i="1"/>
  <c r="N135" i="1"/>
  <c r="P135" i="1" s="1"/>
  <c r="P132" i="1"/>
  <c r="P131" i="1"/>
  <c r="O130" i="1"/>
  <c r="O126" i="1" s="1"/>
  <c r="N130" i="1"/>
  <c r="P129" i="1"/>
  <c r="N127" i="1"/>
  <c r="P127" i="1" s="1"/>
  <c r="P120" i="1"/>
  <c r="N119" i="1"/>
  <c r="P119" i="1" s="1"/>
  <c r="P116" i="1"/>
  <c r="N115" i="1"/>
  <c r="P115" i="1" s="1"/>
  <c r="P114" i="1"/>
  <c r="N113" i="1"/>
  <c r="P113" i="1" s="1"/>
  <c r="P107" i="1"/>
  <c r="P106" i="1"/>
  <c r="P105" i="1"/>
  <c r="N102" i="1"/>
  <c r="P102" i="1" s="1"/>
  <c r="O101" i="1"/>
  <c r="P99" i="1"/>
  <c r="P98" i="1"/>
  <c r="P96" i="1"/>
  <c r="P94" i="1"/>
  <c r="P93" i="1"/>
  <c r="N92" i="1"/>
  <c r="P92" i="1" s="1"/>
  <c r="O86" i="1"/>
  <c r="P70" i="1"/>
  <c r="N69" i="1"/>
  <c r="P69" i="1" s="1"/>
  <c r="P68" i="1"/>
  <c r="N67" i="1"/>
  <c r="P67" i="1" s="1"/>
  <c r="P63" i="1"/>
  <c r="N62" i="1"/>
  <c r="P62" i="1" s="1"/>
  <c r="O60" i="1"/>
  <c r="N60" i="1"/>
  <c r="P60" i="1" s="1"/>
  <c r="P57" i="1"/>
  <c r="N56" i="1"/>
  <c r="P56" i="1" s="1"/>
  <c r="P55" i="1"/>
  <c r="P54" i="1"/>
  <c r="O53" i="1"/>
  <c r="O48" i="1" s="1"/>
  <c r="N53" i="1"/>
  <c r="P50" i="1"/>
  <c r="N49" i="1"/>
  <c r="P49" i="1" s="1"/>
  <c r="P46" i="1"/>
  <c r="P45" i="1"/>
  <c r="P44" i="1"/>
  <c r="P40" i="1"/>
  <c r="O35" i="1"/>
  <c r="N35" i="1"/>
  <c r="O25" i="1"/>
  <c r="O24" i="1" s="1"/>
  <c r="N25" i="1"/>
  <c r="M392" i="1"/>
  <c r="M391" i="1"/>
  <c r="M390" i="1"/>
  <c r="M389" i="1"/>
  <c r="M388" i="1"/>
  <c r="M386" i="1"/>
  <c r="M385" i="1"/>
  <c r="M384" i="1"/>
  <c r="M382" i="1"/>
  <c r="M381" i="1"/>
  <c r="M380" i="1"/>
  <c r="M378" i="1"/>
  <c r="M377" i="1"/>
  <c r="M376" i="1"/>
  <c r="M375" i="1"/>
  <c r="M374" i="1"/>
  <c r="K371" i="1"/>
  <c r="M371" i="1" s="1"/>
  <c r="M369" i="1"/>
  <c r="L368" i="1"/>
  <c r="L367" i="1" s="1"/>
  <c r="L366" i="1" s="1"/>
  <c r="L325" i="1"/>
  <c r="M329" i="1"/>
  <c r="K328" i="1"/>
  <c r="M328" i="1" s="1"/>
  <c r="M327" i="1"/>
  <c r="K326" i="1"/>
  <c r="M326" i="1" s="1"/>
  <c r="M313" i="1"/>
  <c r="K312" i="1"/>
  <c r="M312" i="1" s="1"/>
  <c r="M310" i="1"/>
  <c r="K309" i="1"/>
  <c r="M309" i="1" s="1"/>
  <c r="M305" i="1"/>
  <c r="M304" i="1"/>
  <c r="M293" i="1"/>
  <c r="K292" i="1"/>
  <c r="M292" i="1" s="1"/>
  <c r="L287" i="1"/>
  <c r="L278" i="1" s="1"/>
  <c r="M291" i="1"/>
  <c r="L289" i="1"/>
  <c r="K289" i="1"/>
  <c r="M284" i="1"/>
  <c r="K283" i="1"/>
  <c r="M283" i="1" s="1"/>
  <c r="M282" i="1"/>
  <c r="M281" i="1"/>
  <c r="K280" i="1"/>
  <c r="M280" i="1" s="1"/>
  <c r="M277" i="1"/>
  <c r="K276" i="1"/>
  <c r="M276" i="1" s="1"/>
  <c r="M275" i="1"/>
  <c r="K274" i="1"/>
  <c r="M274" i="1" s="1"/>
  <c r="M273" i="1"/>
  <c r="K272" i="1"/>
  <c r="M272" i="1" s="1"/>
  <c r="L271" i="1"/>
  <c r="L270" i="1" s="1"/>
  <c r="K271" i="1"/>
  <c r="M269" i="1"/>
  <c r="M268" i="1"/>
  <c r="M267" i="1"/>
  <c r="K266" i="1"/>
  <c r="M266" i="1" s="1"/>
  <c r="M260" i="1"/>
  <c r="M257" i="1"/>
  <c r="K256" i="1"/>
  <c r="M256" i="1" s="1"/>
  <c r="M252" i="1"/>
  <c r="M250" i="1"/>
  <c r="M249" i="1"/>
  <c r="K248" i="1"/>
  <c r="M248" i="1" s="1"/>
  <c r="M247" i="1"/>
  <c r="M246" i="1"/>
  <c r="K245" i="1"/>
  <c r="M245" i="1" s="1"/>
  <c r="M238" i="1"/>
  <c r="M237" i="1"/>
  <c r="M236" i="1"/>
  <c r="K233" i="1"/>
  <c r="M233" i="1" s="1"/>
  <c r="M230" i="1"/>
  <c r="K229" i="1"/>
  <c r="M229" i="1" s="1"/>
  <c r="M226" i="1"/>
  <c r="K225" i="1"/>
  <c r="M225" i="1" s="1"/>
  <c r="M224" i="1"/>
  <c r="K223" i="1"/>
  <c r="M223" i="1" s="1"/>
  <c r="L222" i="1"/>
  <c r="M197" i="1"/>
  <c r="M196" i="1"/>
  <c r="M195" i="1"/>
  <c r="K184" i="1"/>
  <c r="M184" i="1" s="1"/>
  <c r="L183" i="1"/>
  <c r="L182" i="1" s="1"/>
  <c r="M181" i="1"/>
  <c r="K180" i="1"/>
  <c r="M180" i="1" s="1"/>
  <c r="M179" i="1"/>
  <c r="K178" i="1"/>
  <c r="M178" i="1" s="1"/>
  <c r="M177" i="1"/>
  <c r="K176" i="1"/>
  <c r="M176" i="1" s="1"/>
  <c r="M162" i="1"/>
  <c r="K158" i="1"/>
  <c r="M158" i="1" s="1"/>
  <c r="M147" i="1"/>
  <c r="K146" i="1"/>
  <c r="M146" i="1" s="1"/>
  <c r="M139" i="1"/>
  <c r="M138" i="1"/>
  <c r="K137" i="1"/>
  <c r="M136" i="1"/>
  <c r="K135" i="1"/>
  <c r="M135" i="1" s="1"/>
  <c r="M132" i="1"/>
  <c r="M131" i="1"/>
  <c r="L130" i="1"/>
  <c r="L126" i="1" s="1"/>
  <c r="K130" i="1"/>
  <c r="M129" i="1"/>
  <c r="K127" i="1"/>
  <c r="M127" i="1" s="1"/>
  <c r="M120" i="1"/>
  <c r="K119" i="1"/>
  <c r="M119" i="1" s="1"/>
  <c r="M116" i="1"/>
  <c r="K115" i="1"/>
  <c r="M115" i="1" s="1"/>
  <c r="M114" i="1"/>
  <c r="K113" i="1"/>
  <c r="M113" i="1" s="1"/>
  <c r="M107" i="1"/>
  <c r="M106" i="1"/>
  <c r="M105" i="1"/>
  <c r="K102" i="1"/>
  <c r="M102" i="1" s="1"/>
  <c r="L101" i="1"/>
  <c r="M99" i="1"/>
  <c r="M98" i="1"/>
  <c r="M96" i="1"/>
  <c r="M94" i="1"/>
  <c r="M93" i="1"/>
  <c r="K92" i="1"/>
  <c r="M92" i="1" s="1"/>
  <c r="L86" i="1"/>
  <c r="M70" i="1"/>
  <c r="K69" i="1"/>
  <c r="M69" i="1" s="1"/>
  <c r="M68" i="1"/>
  <c r="K67" i="1"/>
  <c r="M67" i="1" s="1"/>
  <c r="M63" i="1"/>
  <c r="K62" i="1"/>
  <c r="M62" i="1" s="1"/>
  <c r="L60" i="1"/>
  <c r="M57" i="1"/>
  <c r="K56" i="1"/>
  <c r="M56" i="1" s="1"/>
  <c r="M55" i="1"/>
  <c r="M54" i="1"/>
  <c r="L53" i="1"/>
  <c r="L48" i="1" s="1"/>
  <c r="K53" i="1"/>
  <c r="M50" i="1"/>
  <c r="K49" i="1"/>
  <c r="M49" i="1" s="1"/>
  <c r="M46" i="1"/>
  <c r="M45" i="1"/>
  <c r="M44" i="1"/>
  <c r="M40" i="1"/>
  <c r="L35" i="1"/>
  <c r="K35" i="1"/>
  <c r="L25" i="1"/>
  <c r="L24" i="1" s="1"/>
  <c r="K25" i="1"/>
  <c r="N270" i="1" l="1"/>
  <c r="N183" i="1"/>
  <c r="N182" i="1" s="1"/>
  <c r="P182" i="1" s="1"/>
  <c r="N222" i="1"/>
  <c r="N61" i="1"/>
  <c r="P61" i="1" s="1"/>
  <c r="P270" i="1"/>
  <c r="K222" i="1"/>
  <c r="M222" i="1" s="1"/>
  <c r="N66" i="1"/>
  <c r="P66" i="1" s="1"/>
  <c r="N112" i="1"/>
  <c r="P112" i="1" s="1"/>
  <c r="K48" i="1"/>
  <c r="M48" i="1" s="1"/>
  <c r="K150" i="1"/>
  <c r="M150" i="1" s="1"/>
  <c r="K255" i="1"/>
  <c r="N48" i="1"/>
  <c r="P48" i="1" s="1"/>
  <c r="P53" i="1"/>
  <c r="M289" i="1"/>
  <c r="N368" i="1"/>
  <c r="N367" i="1" s="1"/>
  <c r="N366" i="1" s="1"/>
  <c r="P366" i="1" s="1"/>
  <c r="K87" i="1"/>
  <c r="M87" i="1" s="1"/>
  <c r="L85" i="1"/>
  <c r="O85" i="1"/>
  <c r="N255" i="1"/>
  <c r="N254" i="1" s="1"/>
  <c r="P254" i="1" s="1"/>
  <c r="P271" i="1"/>
  <c r="N279" i="1"/>
  <c r="P279" i="1" s="1"/>
  <c r="P287" i="1"/>
  <c r="K279" i="1"/>
  <c r="M279" i="1" s="1"/>
  <c r="K288" i="1"/>
  <c r="M288" i="1" s="1"/>
  <c r="M130" i="1"/>
  <c r="P130" i="1"/>
  <c r="K24" i="1"/>
  <c r="M24" i="1" s="1"/>
  <c r="M25" i="1"/>
  <c r="N24" i="1"/>
  <c r="P24" i="1" s="1"/>
  <c r="P25" i="1"/>
  <c r="O23" i="1"/>
  <c r="O365" i="1" s="1"/>
  <c r="O398" i="1" s="1"/>
  <c r="P35" i="1"/>
  <c r="K183" i="1"/>
  <c r="K182" i="1" s="1"/>
  <c r="M182" i="1" s="1"/>
  <c r="N244" i="1"/>
  <c r="K244" i="1"/>
  <c r="M244" i="1" s="1"/>
  <c r="K325" i="1"/>
  <c r="M325" i="1" s="1"/>
  <c r="N325" i="1"/>
  <c r="P325" i="1" s="1"/>
  <c r="P222" i="1"/>
  <c r="N126" i="1"/>
  <c r="P126" i="1" s="1"/>
  <c r="K126" i="1"/>
  <c r="M126" i="1" s="1"/>
  <c r="M271" i="1"/>
  <c r="N150" i="1"/>
  <c r="N87" i="1"/>
  <c r="P87" i="1" s="1"/>
  <c r="P183" i="1"/>
  <c r="N101" i="1"/>
  <c r="P101" i="1" s="1"/>
  <c r="N157" i="1"/>
  <c r="P157" i="1" s="1"/>
  <c r="N287" i="1"/>
  <c r="K368" i="1"/>
  <c r="K270" i="1"/>
  <c r="M270" i="1" s="1"/>
  <c r="K157" i="1"/>
  <c r="M157" i="1" s="1"/>
  <c r="K145" i="1"/>
  <c r="M145" i="1" s="1"/>
  <c r="M137" i="1"/>
  <c r="K112" i="1"/>
  <c r="M112" i="1" s="1"/>
  <c r="K101" i="1"/>
  <c r="M101" i="1" s="1"/>
  <c r="K61" i="1"/>
  <c r="M61" i="1" s="1"/>
  <c r="K66" i="1"/>
  <c r="M66" i="1" s="1"/>
  <c r="M53" i="1"/>
  <c r="M35" i="1"/>
  <c r="L23" i="1"/>
  <c r="L365" i="1" s="1"/>
  <c r="L398" i="1" s="1"/>
  <c r="H248" i="1"/>
  <c r="M287" i="1" l="1"/>
  <c r="P367" i="1"/>
  <c r="N23" i="1"/>
  <c r="P23" i="1" s="1"/>
  <c r="N278" i="1"/>
  <c r="P278" i="1" s="1"/>
  <c r="P255" i="1"/>
  <c r="K287" i="1"/>
  <c r="K278" i="1" s="1"/>
  <c r="M278" i="1" s="1"/>
  <c r="M255" i="1"/>
  <c r="K254" i="1"/>
  <c r="M254" i="1" s="1"/>
  <c r="P368" i="1"/>
  <c r="N86" i="1"/>
  <c r="P86" i="1" s="1"/>
  <c r="K86" i="1"/>
  <c r="M86" i="1" s="1"/>
  <c r="K23" i="1"/>
  <c r="M23" i="1" s="1"/>
  <c r="M183" i="1"/>
  <c r="P244" i="1"/>
  <c r="N243" i="1"/>
  <c r="P243" i="1" s="1"/>
  <c r="K243" i="1"/>
  <c r="M243" i="1" s="1"/>
  <c r="P150" i="1"/>
  <c r="N145" i="1"/>
  <c r="P145" i="1" s="1"/>
  <c r="M368" i="1"/>
  <c r="K367" i="1"/>
  <c r="K60" i="1"/>
  <c r="M60" i="1" s="1"/>
  <c r="J197" i="1"/>
  <c r="I137" i="1"/>
  <c r="I126" i="1" s="1"/>
  <c r="J252" i="1"/>
  <c r="J250" i="1"/>
  <c r="N85" i="1" l="1"/>
  <c r="P85" i="1" s="1"/>
  <c r="K85" i="1"/>
  <c r="M85" i="1" s="1"/>
  <c r="K365" i="1"/>
  <c r="M365" i="1" s="1"/>
  <c r="N365" i="1"/>
  <c r="M367" i="1"/>
  <c r="K366" i="1"/>
  <c r="M366" i="1" s="1"/>
  <c r="K398" i="1" l="1"/>
  <c r="M398" i="1"/>
  <c r="N398" i="1"/>
  <c r="P365" i="1"/>
  <c r="P398" i="1" s="1"/>
  <c r="J107" i="1"/>
  <c r="J138" i="1" l="1"/>
  <c r="J139" i="1"/>
  <c r="H126" i="1"/>
  <c r="J137" i="1" l="1"/>
  <c r="H24" i="1" l="1"/>
  <c r="J29" i="1"/>
  <c r="M29" i="1" s="1"/>
  <c r="P29" i="1" s="1"/>
  <c r="J45" i="1" l="1"/>
  <c r="J46" i="1"/>
  <c r="I85" i="1" l="1"/>
  <c r="J381" i="1"/>
  <c r="I53" i="1" l="1"/>
  <c r="I48" i="1" s="1"/>
  <c r="J34" i="1" l="1"/>
  <c r="J132" i="1"/>
  <c r="I270" i="1" l="1"/>
  <c r="J392" i="1"/>
  <c r="J386" i="1"/>
  <c r="I157" i="1"/>
  <c r="J106" i="1"/>
  <c r="J96" i="1" l="1"/>
  <c r="J380" i="1" l="1"/>
  <c r="J378" i="1"/>
  <c r="J377" i="1"/>
  <c r="J376" i="1"/>
  <c r="J375" i="1"/>
  <c r="J374" i="1"/>
  <c r="J373" i="1"/>
  <c r="J369" i="1"/>
  <c r="J329" i="1"/>
  <c r="J327" i="1"/>
  <c r="J281" i="1"/>
  <c r="J277" i="1"/>
  <c r="J275" i="1"/>
  <c r="J273" i="1"/>
  <c r="J269" i="1"/>
  <c r="J268" i="1"/>
  <c r="J267" i="1"/>
  <c r="J260" i="1"/>
  <c r="J257" i="1"/>
  <c r="J249" i="1"/>
  <c r="J247" i="1"/>
  <c r="J246" i="1"/>
  <c r="J238" i="1"/>
  <c r="J237" i="1"/>
  <c r="J236" i="1"/>
  <c r="J230" i="1"/>
  <c r="J226" i="1"/>
  <c r="J224" i="1"/>
  <c r="J181" i="1"/>
  <c r="J179" i="1"/>
  <c r="J177" i="1"/>
  <c r="J162" i="1"/>
  <c r="J147" i="1"/>
  <c r="J136" i="1"/>
  <c r="J131" i="1"/>
  <c r="J129" i="1"/>
  <c r="J120" i="1"/>
  <c r="J116" i="1"/>
  <c r="J114" i="1"/>
  <c r="J105" i="1"/>
  <c r="J99" i="1"/>
  <c r="J98" i="1"/>
  <c r="J93" i="1"/>
  <c r="J70" i="1"/>
  <c r="J68" i="1"/>
  <c r="J63" i="1"/>
  <c r="J57" i="1"/>
  <c r="J55" i="1"/>
  <c r="J54" i="1"/>
  <c r="J44" i="1"/>
  <c r="J41" i="1"/>
  <c r="J30" i="1"/>
  <c r="J28" i="1"/>
  <c r="M28" i="1" s="1"/>
  <c r="P28" i="1" s="1"/>
  <c r="J384" i="1"/>
  <c r="J389" i="1"/>
  <c r="J391" i="1"/>
  <c r="J385" i="1"/>
  <c r="J390" i="1"/>
  <c r="J388" i="1"/>
  <c r="I24" i="1" l="1"/>
  <c r="I23" i="1" s="1"/>
  <c r="J284" i="1"/>
  <c r="J282" i="1"/>
  <c r="J313" i="1"/>
  <c r="J310" i="1"/>
  <c r="J307" i="1"/>
  <c r="J305" i="1"/>
  <c r="J291" i="1"/>
  <c r="J290" i="1"/>
  <c r="I289" i="1"/>
  <c r="I365" i="1" l="1"/>
  <c r="H276" i="1"/>
  <c r="J276" i="1" s="1"/>
  <c r="H274" i="1"/>
  <c r="J274" i="1" s="1"/>
  <c r="J184" i="1" l="1"/>
  <c r="J92" i="1"/>
  <c r="J50" i="1"/>
  <c r="J27" i="1"/>
  <c r="J35" i="1" l="1"/>
  <c r="J40" i="1"/>
  <c r="H86" i="1"/>
  <c r="J87" i="1"/>
  <c r="J304" i="1"/>
  <c r="J328" i="1"/>
  <c r="J86" i="1" l="1"/>
  <c r="J326" i="1"/>
  <c r="J371" i="1"/>
  <c r="H399" i="1"/>
  <c r="H67" i="1"/>
  <c r="J67" i="1" s="1"/>
  <c r="H69" i="1"/>
  <c r="J69" i="1" s="1"/>
  <c r="J135" i="1"/>
  <c r="H288" i="1"/>
  <c r="J146" i="1"/>
  <c r="H180" i="1"/>
  <c r="J178" i="1"/>
  <c r="J176" i="1"/>
  <c r="J25" i="1"/>
  <c r="J49" i="1"/>
  <c r="J180" i="1" l="1"/>
  <c r="J325" i="1"/>
  <c r="J288" i="1"/>
  <c r="J289" i="1"/>
  <c r="H66" i="1"/>
  <c r="J66" i="1" s="1"/>
  <c r="H367" i="1"/>
  <c r="J312" i="1"/>
  <c r="J309" i="1"/>
  <c r="H292" i="1"/>
  <c r="H287" i="1" s="1"/>
  <c r="H283" i="1"/>
  <c r="J283" i="1" s="1"/>
  <c r="H280" i="1"/>
  <c r="H272" i="1"/>
  <c r="J272" i="1" s="1"/>
  <c r="H271" i="1"/>
  <c r="H266" i="1"/>
  <c r="H254" i="1" s="1"/>
  <c r="J256" i="1"/>
  <c r="J248" i="1"/>
  <c r="J233" i="1"/>
  <c r="J229" i="1"/>
  <c r="J225" i="1"/>
  <c r="H223" i="1"/>
  <c r="H119" i="1"/>
  <c r="J119" i="1" s="1"/>
  <c r="J115" i="1"/>
  <c r="H113" i="1"/>
  <c r="J113" i="1" s="1"/>
  <c r="J102" i="1"/>
  <c r="J101" i="1"/>
  <c r="H62" i="1"/>
  <c r="H56" i="1"/>
  <c r="J56" i="1" s="1"/>
  <c r="H53" i="1"/>
  <c r="J53" i="1" s="1"/>
  <c r="J24" i="1"/>
  <c r="J292" i="1" l="1"/>
  <c r="J287" i="1" s="1"/>
  <c r="J223" i="1"/>
  <c r="H222" i="1"/>
  <c r="J222" i="1" s="1"/>
  <c r="J280" i="1"/>
  <c r="H279" i="1"/>
  <c r="J266" i="1"/>
  <c r="J127" i="1"/>
  <c r="J130" i="1"/>
  <c r="J271" i="1"/>
  <c r="H270" i="1"/>
  <c r="J270" i="1" s="1"/>
  <c r="H61" i="1"/>
  <c r="H60" i="1" s="1"/>
  <c r="J62" i="1"/>
  <c r="H112" i="1"/>
  <c r="H85" i="1" s="1"/>
  <c r="H145" i="1"/>
  <c r="J145" i="1" s="1"/>
  <c r="J150" i="1"/>
  <c r="J158" i="1"/>
  <c r="J183" i="1"/>
  <c r="H244" i="1"/>
  <c r="H243" i="1" s="1"/>
  <c r="J245" i="1"/>
  <c r="H366" i="1"/>
  <c r="H48" i="1"/>
  <c r="H23" i="1" s="1"/>
  <c r="J126" i="1" l="1"/>
  <c r="J163" i="1"/>
  <c r="H157" i="1"/>
  <c r="J157" i="1" s="1"/>
  <c r="J112" i="1"/>
  <c r="J85" i="1"/>
  <c r="J279" i="1"/>
  <c r="J182" i="1"/>
  <c r="J61" i="1"/>
  <c r="J60" i="1"/>
  <c r="J244" i="1"/>
  <c r="J243" i="1"/>
  <c r="J255" i="1"/>
  <c r="J254" i="1"/>
  <c r="J23" i="1"/>
  <c r="J48" i="1"/>
  <c r="H365" i="1" l="1"/>
  <c r="J278" i="1" l="1"/>
  <c r="J365" i="1" s="1"/>
  <c r="H398" i="1"/>
  <c r="H402" i="1" s="1"/>
  <c r="J368" i="1" l="1"/>
  <c r="I367" i="1"/>
  <c r="J367" i="1" s="1"/>
  <c r="I366" i="1" l="1"/>
  <c r="J366" i="1" s="1"/>
  <c r="J398" i="1" s="1"/>
  <c r="I398" i="1" l="1"/>
</calcChain>
</file>

<file path=xl/sharedStrings.xml><?xml version="1.0" encoding="utf-8"?>
<sst xmlns="http://schemas.openxmlformats.org/spreadsheetml/2006/main" count="803" uniqueCount="744">
  <si>
    <t>Код бюджетной классификации</t>
  </si>
  <si>
    <t>ГРБС</t>
  </si>
  <si>
    <t>Рз,Пр</t>
  </si>
  <si>
    <t>ЦСР</t>
  </si>
  <si>
    <t>ВР</t>
  </si>
  <si>
    <t>2.</t>
  </si>
  <si>
    <t>2.1.</t>
  </si>
  <si>
    <t>0701</t>
  </si>
  <si>
    <t>0709</t>
  </si>
  <si>
    <t>3.</t>
  </si>
  <si>
    <t>4.</t>
  </si>
  <si>
    <t>4.2.</t>
  </si>
  <si>
    <t>4.3.</t>
  </si>
  <si>
    <t>5.</t>
  </si>
  <si>
    <t>6.</t>
  </si>
  <si>
    <t>7.</t>
  </si>
  <si>
    <t>8.</t>
  </si>
  <si>
    <t>10.</t>
  </si>
  <si>
    <t>11.</t>
  </si>
  <si>
    <t>10.1.</t>
  </si>
  <si>
    <t>13.</t>
  </si>
  <si>
    <t>14.</t>
  </si>
  <si>
    <t>15.</t>
  </si>
  <si>
    <t>15.1.</t>
  </si>
  <si>
    <t>982</t>
  </si>
  <si>
    <t>0113</t>
  </si>
  <si>
    <t>0801</t>
  </si>
  <si>
    <t>0412</t>
  </si>
  <si>
    <t>977</t>
  </si>
  <si>
    <t>0405</t>
  </si>
  <si>
    <t>1102</t>
  </si>
  <si>
    <t>0409</t>
  </si>
  <si>
    <t>0804</t>
  </si>
  <si>
    <t>0502</t>
  </si>
  <si>
    <t xml:space="preserve">Администрация Яковлевского муниципального района </t>
  </si>
  <si>
    <t>целевая статья</t>
  </si>
  <si>
    <t>Наименование</t>
  </si>
  <si>
    <t>Расходы на обеспечение деятельности (оказание услуг, выполнение работ) муниципальных учреждений</t>
  </si>
  <si>
    <t>Создание условий для отдыха, оздоровления, занятости детей и подростков</t>
  </si>
  <si>
    <t>Обеспечение беспрепятственного доступа инвалидов к объектам социальной инфраструктуры и информации</t>
  </si>
  <si>
    <t>Финансовая поддержка субъектов малого и среднего предпринимательства</t>
  </si>
  <si>
    <t>Проведение мероприятий для детей и молодежи</t>
  </si>
  <si>
    <t>Организация проведения социально-значимых культурно-массовых мероприятий</t>
  </si>
  <si>
    <t>Организация и проведение мероприятий по развитию библиотечного дела, популяризации чтения</t>
  </si>
  <si>
    <t>Мероприятия по социализации пожилых людей в обществе</t>
  </si>
  <si>
    <t>Мероприятия по оценке недвижимости, признании прав в отношении муниципального имущества</t>
  </si>
  <si>
    <t>02 0 00 00000</t>
  </si>
  <si>
    <t>02 1 00 00000</t>
  </si>
  <si>
    <t>02 1 01 70010</t>
  </si>
  <si>
    <t>02 1 01 93070</t>
  </si>
  <si>
    <t>02 1 01 00000</t>
  </si>
  <si>
    <t>02 2 01 00000</t>
  </si>
  <si>
    <t>02 2 01 70010</t>
  </si>
  <si>
    <t>02 2 01 93060</t>
  </si>
  <si>
    <t>02 3 00 00000</t>
  </si>
  <si>
    <t xml:space="preserve">02 3 01 00000 </t>
  </si>
  <si>
    <t>02 3 01 70010</t>
  </si>
  <si>
    <t>02 3 02 00000</t>
  </si>
  <si>
    <t>02 3 02 20070</t>
  </si>
  <si>
    <t>03 0 00 00000</t>
  </si>
  <si>
    <t>03 1 00 00000</t>
  </si>
  <si>
    <t>03 1 01 00000</t>
  </si>
  <si>
    <t>03 2 00 00000</t>
  </si>
  <si>
    <t>03 3 00 00000</t>
  </si>
  <si>
    <t>04 0 00 00000</t>
  </si>
  <si>
    <t>04 1 00 00000</t>
  </si>
  <si>
    <t>04 1 01 00000</t>
  </si>
  <si>
    <t>04 1 01 70010</t>
  </si>
  <si>
    <t>04 1 01 20090</t>
  </si>
  <si>
    <t>04 2 00 00000</t>
  </si>
  <si>
    <t>04 2 01 00000</t>
  </si>
  <si>
    <t>04 2 01 70010</t>
  </si>
  <si>
    <t>04 2 01 20230</t>
  </si>
  <si>
    <t>04 3 00 00000</t>
  </si>
  <si>
    <t>04 3 01 00000</t>
  </si>
  <si>
    <t>05 0 00 00000</t>
  </si>
  <si>
    <t>06 0 00 00000</t>
  </si>
  <si>
    <t>07 0 00 00000</t>
  </si>
  <si>
    <t>08 0 00 00000</t>
  </si>
  <si>
    <t>10 0 00 00000</t>
  </si>
  <si>
    <t>Расходы по обеспечению безопасности дорожного движения</t>
  </si>
  <si>
    <t>11 0 00 00000</t>
  </si>
  <si>
    <t>13 0 00 00000</t>
  </si>
  <si>
    <t>14 0 00 00000</t>
  </si>
  <si>
    <t>14 1 00 00000</t>
  </si>
  <si>
    <t>14 1 01 00000</t>
  </si>
  <si>
    <t>Основное мероприятие: "Финансовая поддержка субъектов малого и среднего предпринимательства"</t>
  </si>
  <si>
    <t>Руководство и управление в сфере установленных функций органов местного самоуправления Яковлевского муниципального района</t>
  </si>
  <si>
    <t>15 2 01 00000</t>
  </si>
  <si>
    <t>15 2 01 10030</t>
  </si>
  <si>
    <t xml:space="preserve">Основное мероприятие "Реализация образовательных программ дошкольного образования" </t>
  </si>
  <si>
    <t>Основное мероприятие "Реализация программ начального общего, основного общего и среднего образования"</t>
  </si>
  <si>
    <t>Основное мероприятие "Реализация дополнительных общеобразовательных программ и обеспечение условий их предоставления"</t>
  </si>
  <si>
    <t>Основное мероприятие "Организация и обеспечение отдыха и оздоровления детей и подростков"</t>
  </si>
  <si>
    <t>Отдельное мероприятие "Мероприятия по руководству и управлению в сфере образования и сопровождения образовательного процесса"</t>
  </si>
  <si>
    <t>Основное мерпориятие "Мероприятия по адаптации объектов социальной инфраструктуры для обеспечения доступности и получения услуг инвалидами и другими маломобильными группами населения"</t>
  </si>
  <si>
    <t>03 1 01 20080</t>
  </si>
  <si>
    <t>03 2 01 00000</t>
  </si>
  <si>
    <t>03 2 02 00000</t>
  </si>
  <si>
    <t>03 2 02 80050</t>
  </si>
  <si>
    <t>Основное мероприятие "Выплата доплат к пенсии"</t>
  </si>
  <si>
    <t>Основное мероприятие "Обеспечение поддержки иннициатив общественной организации"</t>
  </si>
  <si>
    <t>Основное мероприятие "Обеспечение деятельности учреждений культуры"</t>
  </si>
  <si>
    <t>Основное мероприятие "Обеспечение деятельности библиотек"</t>
  </si>
  <si>
    <t>Основное мероприятие "Организация мероприятий, направленных на патриотическое воспитание граждан"</t>
  </si>
  <si>
    <t>Отдельное мероприятие "Мероприятие по осуществлению руководства и управления в сфере культуры"</t>
  </si>
  <si>
    <t>Основное мероприятие "Содержание и ремонт памятников и объектов культурного наследия"</t>
  </si>
  <si>
    <t>04 3 02 00000</t>
  </si>
  <si>
    <t>04 3 02 20320</t>
  </si>
  <si>
    <t>Отдельное мероприятия "Содержание муниципального жилищного фонда"</t>
  </si>
  <si>
    <t>Отдельное мероприятие "Развитие физической культуры и спорта"</t>
  </si>
  <si>
    <t>Отдельное мероприятие "Содержание дорожной сети"</t>
  </si>
  <si>
    <t>Отдельное мероприятие "Обеспечение безопасности дорожного движения"</t>
  </si>
  <si>
    <t>Отдельное мероприятие «Мероприятия по оказанию информационно-консультационной помощи сельскохозяйственным товаропроизводителям»</t>
  </si>
  <si>
    <t>Отдельное мероприятие "Проведение мероприятий для детей и молодежи"</t>
  </si>
  <si>
    <t>Основное мероприятие "Формирование положительного образа предпринимателя, популяризация роли предпринимательства"</t>
  </si>
  <si>
    <t>Основное мероприятие «Управление бюджетным процессом»</t>
  </si>
  <si>
    <t>Непрограммные направления деятельности органов местного самоуправления</t>
  </si>
  <si>
    <t>99 0 00 00000</t>
  </si>
  <si>
    <t>Мероприятия непрограммных направлений деятельности органов местного самоуправления</t>
  </si>
  <si>
    <t>99 9 00 00000</t>
  </si>
  <si>
    <t>99 9 99 00000</t>
  </si>
  <si>
    <t>Председатель представительного органа муниципального образованя</t>
  </si>
  <si>
    <t>99 9 99 10040</t>
  </si>
  <si>
    <t>Депутаты представительного органа муниципального образования</t>
  </si>
  <si>
    <t>99 9 99 10050</t>
  </si>
  <si>
    <t>Председатель Контрольно-счетной палаты</t>
  </si>
  <si>
    <t>99 9 99 10060</t>
  </si>
  <si>
    <t>Непрограммные мероприятия</t>
  </si>
  <si>
    <t>99 9 99 59300</t>
  </si>
  <si>
    <t>99 9 99 93100</t>
  </si>
  <si>
    <t>99 9 99 51200</t>
  </si>
  <si>
    <t>99 9 99 93040</t>
  </si>
  <si>
    <t>99 9 99 93120</t>
  </si>
  <si>
    <t>Всего расходов по муниципальным программам</t>
  </si>
  <si>
    <t>Всего расходов</t>
  </si>
  <si>
    <t>Содержание и ремонт памятников и объектов культурного наследия</t>
  </si>
  <si>
    <t>Отдельное мероприятие "Содержание и модернизация коммунальной инфраструктуры"</t>
  </si>
  <si>
    <t>15 1 01 R0645</t>
  </si>
  <si>
    <t>ХОЗУ</t>
  </si>
  <si>
    <t>ФУ</t>
  </si>
  <si>
    <t>адм 0104</t>
  </si>
  <si>
    <t>адм 0113</t>
  </si>
  <si>
    <t>адм 0505</t>
  </si>
  <si>
    <t>адм 0709</t>
  </si>
  <si>
    <t>дума</t>
  </si>
  <si>
    <t>ксп</t>
  </si>
  <si>
    <t>Отдельное мероприятие "Капитальный ремонт и ремонт автомобильных  дорог общего пользования населенных пунктов"</t>
  </si>
  <si>
    <t>адм 0707</t>
  </si>
  <si>
    <t>Процентные платежи по муниципальному долгу</t>
  </si>
  <si>
    <t>Отдельное мероприятие: «Организация участия товаропроизводителей Яковлевского муниципального райна в мероприятиях, проводимых Администрацией Приморского края»</t>
  </si>
  <si>
    <t>Участие в краевом совещании по итогам работы предприятий агропромышленного комплекса Приморского края</t>
  </si>
  <si>
    <t>Отдельное мероприятие "Мероприятия по обеспечению сил и средств гражданской обороны и чрезвычайных ситуаций"</t>
  </si>
  <si>
    <t>06 1 00 00000</t>
  </si>
  <si>
    <t>Обеспечение запасами материальных средств</t>
  </si>
  <si>
    <t>Содержание автомобильных дорог</t>
  </si>
  <si>
    <t>Отдельное мероприятие "Проектирование и строительство автомобильных дорог общего пользования"</t>
  </si>
  <si>
    <t>Отдельное мероприятие "Приобретение дорожной техники, оборудования (приборов и устройств)"</t>
  </si>
  <si>
    <t>Основное мероприятие "Совершенствование управления муниципальным долгом"</t>
  </si>
  <si>
    <t>Отдельное мероприятие "Разработка и утверждение документов территориального планирования"</t>
  </si>
  <si>
    <t>Подготовка проектов изменений документов территориального планирования и градостроительного зонирования поселений</t>
  </si>
  <si>
    <t>99 9 99 10080</t>
  </si>
  <si>
    <t>Проведение выборов и референдумов</t>
  </si>
  <si>
    <t>07  0 01 00000</t>
  </si>
  <si>
    <t>07 0 02 00000</t>
  </si>
  <si>
    <t>07 0 03 00000</t>
  </si>
  <si>
    <t>07 0 04 00000</t>
  </si>
  <si>
    <t>07 0 05 00000</t>
  </si>
  <si>
    <t>07 0 06 00000</t>
  </si>
  <si>
    <t>Отдельное мероприятие "Мероприятия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отходов"</t>
  </si>
  <si>
    <t>Мероприятия по получению положительных экспертных заключений о санитарно-эпидемиологической экспертизе на места размещения площадок (мест) накопления твердых коммунальных отходов</t>
  </si>
  <si>
    <t>07 0 06 20500</t>
  </si>
  <si>
    <t>Отдельное мероприятие «Обеспечение земельных участков, предоставленных на бесплатной основе гражданам, имеющим трех и более детей, под строительство индивидуальных жилых домов, инженерной инфраструктурой»</t>
  </si>
  <si>
    <t>03 4 00 00000</t>
  </si>
  <si>
    <t>Разработка проектов сноса аварийных  многоквартирных домов</t>
  </si>
  <si>
    <t>Мероприятия по сносу аварийных многоквартирных жилых домов</t>
  </si>
  <si>
    <t>16 0 00 00000</t>
  </si>
  <si>
    <t>16 0 01 00000</t>
  </si>
  <si>
    <t>16 0 02 00000</t>
  </si>
  <si>
    <t>16 0 03 00000</t>
  </si>
  <si>
    <t>Погашение просроченной кредиторской задолженности</t>
  </si>
  <si>
    <t>99 9 99 20520</t>
  </si>
  <si>
    <t>08 0 01 00000</t>
  </si>
  <si>
    <t>Отдельное мероприятие  "Развитие юнармейского движения"</t>
  </si>
  <si>
    <t>13 0 03 00000</t>
  </si>
  <si>
    <t>13 0 03 20410</t>
  </si>
  <si>
    <t>11 0 01 00000</t>
  </si>
  <si>
    <t>11 0 02 00000</t>
  </si>
  <si>
    <t>11 0 02 70010</t>
  </si>
  <si>
    <t>10 0 01 00000</t>
  </si>
  <si>
    <t>10 0 01 20360</t>
  </si>
  <si>
    <t>10 0 02 00000</t>
  </si>
  <si>
    <t>10 0 02 20300</t>
  </si>
  <si>
    <t>10 0 03 00000</t>
  </si>
  <si>
    <t>10 0 03 40050</t>
  </si>
  <si>
    <t>10 0 04 00000</t>
  </si>
  <si>
    <t>10 0 04 20370</t>
  </si>
  <si>
    <t>10 0 05 00000</t>
  </si>
  <si>
    <t>10 0 05 20380</t>
  </si>
  <si>
    <t>05 0 01 00000</t>
  </si>
  <si>
    <t>05 0 02 00000</t>
  </si>
  <si>
    <t>05 0 03 00000</t>
  </si>
  <si>
    <t>05 0 04 00000</t>
  </si>
  <si>
    <t>районный бюджет</t>
  </si>
  <si>
    <t xml:space="preserve"> краевой, федеральный бюджет </t>
  </si>
  <si>
    <t xml:space="preserve">всего </t>
  </si>
  <si>
    <t xml:space="preserve">Расходы на обеспечение деятельности (оказание услуг, выполнение работ) муниципальных учреждений </t>
  </si>
  <si>
    <t>рублей</t>
  </si>
  <si>
    <t>Капитальный ремонт и ремонт автомобильных дорог общего пользования населенных пунктов</t>
  </si>
  <si>
    <t xml:space="preserve">Проектирование и строительство подъездных автомобильных дорог, подъездов к земельным участкам, предоставленным (предоставляемым) на бесплатной основе гражданам, имеющим трех и более детей и гражданам, имеющим двух детей, а также молодым семьям </t>
  </si>
  <si>
    <t xml:space="preserve">Приобретение дорожной техники, оборудования (приборов и устройств), необходимых для выполнения нормативных предпписаний по содержанию и ремонту автомобильных дорог и искусственных сооружений на них </t>
  </si>
  <si>
    <t>02 0 01 00000</t>
  </si>
  <si>
    <t>02 0 01 70010</t>
  </si>
  <si>
    <t>04 0 01 00000</t>
  </si>
  <si>
    <t>04 0 01 70010</t>
  </si>
  <si>
    <t>06 0 01 00000</t>
  </si>
  <si>
    <t>06 0 01 20110</t>
  </si>
  <si>
    <t>06 1 01 00000</t>
  </si>
  <si>
    <t>13 0 01 00000</t>
  </si>
  <si>
    <t>15 0 01 00000</t>
  </si>
  <si>
    <t>02 2 01 93150</t>
  </si>
  <si>
    <t>Расходы из краевого бюджета бюджетам муниципальных образований Приморского края на комплектование книжных фондов и обеспечение информационно-техническим оборудованием библиотек</t>
  </si>
  <si>
    <t>99 9 99 93130</t>
  </si>
  <si>
    <t>Субсидии бюджетам муниципальных образований Приморского края на капитальный ремонт зданий и благоустройство территорий муниципальных образовательных организаций, оказывающих услуги дошкольного образования</t>
  </si>
  <si>
    <t>02 1 01 92020</t>
  </si>
  <si>
    <t>Резервный фонд Администрации Приморского края по ликвидации чрезвычайных ситуаций природного и техногенного характера</t>
  </si>
  <si>
    <t>99 9 99 23800</t>
  </si>
  <si>
    <t>02 2 01 92340</t>
  </si>
  <si>
    <t>Расходы на капитальный ремонт зданий муниципальных общеобразовательных учреждений</t>
  </si>
  <si>
    <t>02 2 01 S2340</t>
  </si>
  <si>
    <t>Расходы на капитальный ремонт  зданий и благоустройство территорий дошкольных учреждений</t>
  </si>
  <si>
    <t>02 1 01 S2020</t>
  </si>
  <si>
    <t>Расходы на комплектование книжных фондов и обеспечение информационно-техническим оборудованием библиотек</t>
  </si>
  <si>
    <t>04 2 01 S2540</t>
  </si>
  <si>
    <t xml:space="preserve">Обеспечение граждан твердым топливом </t>
  </si>
  <si>
    <t>11 0 03 00000</t>
  </si>
  <si>
    <t>11 0 04 00000</t>
  </si>
  <si>
    <t xml:space="preserve">ДШИ </t>
  </si>
  <si>
    <t xml:space="preserve">мрдк </t>
  </si>
  <si>
    <t>2021 год</t>
  </si>
  <si>
    <t>2022 год</t>
  </si>
  <si>
    <t>Приобретение программного продукта для ведения единой электронной картографической основы</t>
  </si>
  <si>
    <t>99 9 99 93160</t>
  </si>
  <si>
    <t>03 0 01 00000</t>
  </si>
  <si>
    <t>03 3 01 00000</t>
  </si>
  <si>
    <t>Основное мероприятие: "Социальная поддержка детей, оставшихся без попечения родителей, и лиц, принявших на воспитание в семью детей, оставшихся без попечения родителей"</t>
  </si>
  <si>
    <t>Основное мероприятие: "Обеспечение детей-сирот и детей, оставшихся без попечения родителей, лиц из числа детей-сирот и деьтей, оставшихся без попечения родителей, жилыми помещениями"</t>
  </si>
  <si>
    <t>03 4 01 L0820</t>
  </si>
  <si>
    <t>Социальные выплаты на обеспечение жильем граждан Российской Федерации, проживающих в сельской местности</t>
  </si>
  <si>
    <t>Обучение по программе переподготовки в области информационной безопасности</t>
  </si>
  <si>
    <t>11 0 03 20600</t>
  </si>
  <si>
    <t>Обеспечение компьютерной и оргтехникой</t>
  </si>
  <si>
    <t>15 0 03 20620</t>
  </si>
  <si>
    <t>11 0 04 20610</t>
  </si>
  <si>
    <t>расходы за счет безвозмездных поступлений</t>
  </si>
  <si>
    <t>Отдельное мероприятие "Осуществление мер социальной поддержки педагогическим работникам муниципальных образователных организаций"</t>
  </si>
  <si>
    <t>02 0 02 00000</t>
  </si>
  <si>
    <t>Основное мероприятие "Обеспечение выплат молодым семьям субсидий на приобретение (строительство) жилья"</t>
  </si>
  <si>
    <t>Капитальный ремонт и ремонт автомобильных дорог общего пользования населенных пунктов за счет дорожного фонда Приморского края</t>
  </si>
  <si>
    <t>Расходы бюджетов муниципальных образований на государственную поддержку лучших работников муниципальных учреждений культуры, находящихся на территории сельских поселений</t>
  </si>
  <si>
    <t>Расходы бюджетов муниципальных образований на государственную поддержку муниципальных учреждений культуры</t>
  </si>
  <si>
    <t>Строительство физкультурно-спортивного комплекса в с. Новосысоевка, в том числе закупка, монтаж спортивно-технологического оборудования, разработка проектно-сметной документации</t>
  </si>
  <si>
    <t>Строительство малоформатного футбольного поля в с. Яковлевка, в том числе закупка, монтаж спортивно-технологического оборудования, разработка проектно-сметной документации</t>
  </si>
  <si>
    <t>Создание малых спортивных площадок, монтируемых на открытых площадках или в закрытых помещениях, на которых можно проводить тестирование населения в соответствии со Всероссийским физкультурно-спортивным комплексом «Готов к труду и обороне» (ГТО)</t>
  </si>
  <si>
    <t xml:space="preserve">Плоскостное спортивное сооружение. Комбинированный спортивный комплекс (для игровых видов спорта и тренажерный сектор) с. Новосысоевка, в том числе закупка, монтаж спортивно-технологического оборудования, разработка проектно-сметной документации </t>
  </si>
  <si>
    <t>Капитальный ремонт лыжной базы с. Яковлевка</t>
  </si>
  <si>
    <t>Плоскостное спортивное сооружение. Комбинированный спортивный комплекс (для игровых видов спорта и тренажерный сектор) с. Варфоломеевка в том числе закупка, монтаж спортивно-технологического оборудования, разработка проектно-сметной документации</t>
  </si>
  <si>
    <t>08 0 01 20660</t>
  </si>
  <si>
    <t>08 0 01 20680</t>
  </si>
  <si>
    <t>08 0 01 20690</t>
  </si>
  <si>
    <t>08 0 01 20710</t>
  </si>
  <si>
    <t>04 2 01 L5192</t>
  </si>
  <si>
    <t>04 2 01 L5193</t>
  </si>
  <si>
    <t>Установка плоскостного спортивного сооружения. Крытая спортивная площадка (атлетический павильон) для гимнастических упражнений с. Варфоломеевка, в том числе закупка, монтаж спортивно-технологического оборудования, разработка проектно-сметной документации</t>
  </si>
  <si>
    <t>Мероприятия по приобретению музыкальных инсрументов и художественного инвентаря</t>
  </si>
  <si>
    <t>Поощрение волонтеров (добровольцев) в сфере культуры за активную деятельность</t>
  </si>
  <si>
    <t>04 1 01 20720</t>
  </si>
  <si>
    <t>Отдельное мероприятие "Приобретение спецтехники для обеспечения качественным водоснабжением жителей Яковлевского муниципального района"</t>
  </si>
  <si>
    <t>Приобретение спецтехники для обеспечения качественным водоснабжением жителей Яковлевского муниципального района</t>
  </si>
  <si>
    <t>05 0 08 00000</t>
  </si>
  <si>
    <t>05 0 08 20730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</si>
  <si>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резервного фонда Правительства Российской Федерации</t>
  </si>
  <si>
    <t>99 9 99 5930F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</si>
  <si>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</si>
  <si>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02 2 01 53030</t>
  </si>
  <si>
    <t>Внесение сведений о границах территориальных зон и населенных пунктов в ЕГРН</t>
  </si>
  <si>
    <t>99 9 99 93000</t>
  </si>
  <si>
    <t>03 4 01 00000</t>
  </si>
  <si>
    <t>Ежегодное повышение квалификации муниципальных служащих, в должностные обязанности которых входит участие в противодействии коррупции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</si>
  <si>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 Российской Федерации, по образовательным программам в области противодействия коррупции</t>
  </si>
  <si>
    <t>Организация издания социальной рекламной продукции (памятки, листовки, буклеты, брошюры, рекламные щиты, рекламные пилоны, баннеры) в сфере противодействия коррупции. Размещение ее в официальных средствах массовой информации, а также в муниципальных организациях</t>
  </si>
  <si>
    <t>Строительство (ремонт, реконструкция) спортивных сооружений</t>
  </si>
  <si>
    <t>02 0 Е1 93140</t>
  </si>
  <si>
    <t>99 9 99 93180</t>
  </si>
  <si>
    <t>Приобретение и поставка спортивного инвентаря, спортивного оборудования и иного  имущества для развития массового спорта</t>
  </si>
  <si>
    <t>08 0 Р5 92230</t>
  </si>
  <si>
    <t>08 0 P5 S2230</t>
  </si>
  <si>
    <t>Приобретение и поставка спортивного инвентаря, спортивного оборудования и иного имущества для развития массового спорта</t>
  </si>
  <si>
    <t>Мероприятия по переселению граждан из аварийного жилищного фонда</t>
  </si>
  <si>
    <t>16 0 04 00000</t>
  </si>
  <si>
    <t>Основное мероприятие "Мероприятия по реализации общественно-значимых проектов по благоустройству сельских территорий"</t>
  </si>
  <si>
    <t>Ремонт асфальтобетонного покрытия пер. Набережный, 14, с.Варфоломеевка (от а/д ул. Завитая до МБДОУ)</t>
  </si>
  <si>
    <t>Поддержка муниципадьных программ развития малого и среднего предпринимательства за счет средств краевого бюджета</t>
  </si>
  <si>
    <t>Основное мероприятие "Финансовая поддержка субъектам социального предпринимательства"</t>
  </si>
  <si>
    <t>Финансовая поддержка субъектам социального предпринимательства</t>
  </si>
  <si>
    <t>Плоскостное спортивное сооружение. Комбинированный спортивный комплекс (для игровых видов спорта и тренажерный сектор) с. Новосысоевка (МБОУ СОШ №1), в том числе закупка, монтаж спортивно-технологического оборудования, разработка проектно-сметной документации</t>
  </si>
  <si>
    <t>Плоскостное спортивное сооружение. Комбинированный спортивный комплекс (для игровых видов спорта и тренажерный сектор) с. Яблоновка, в том числе закупка, монтаж спортивно-технологического оборудования, разработка проектно-сметной документации</t>
  </si>
  <si>
    <t>08 0 01 21060</t>
  </si>
  <si>
    <t>08 0 01 21070</t>
  </si>
  <si>
    <t>Ремонт асфальтобетонного покрытия ул. Советская, 69, с. Яковлевка (подъезд к СОШ с. Яковлевка от ул. Советская)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</si>
  <si>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</si>
  <si>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Российской Федерации на государственную регистрацию актов гражданского состояния</t>
  </si>
  <si>
    <t>Единая субвенция бюджетам муниципальных образований Приморского края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</si>
  <si>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</si>
  <si>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Реализация государственных полномочий в сфере транспортного обслуживания по муниципальным маршрутам в границах муниципальных образований</t>
  </si>
  <si>
    <t>Реализация государственных полномочий по организации мероприятий при осуществлении деятельности по обращению с животными без владельцев</t>
  </si>
  <si>
    <t>Регистрация и учет граждан, имеющих право на получение жилищных субсидий в связи с переселением из районов Крайнего Севера и приравненных к ним местностей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</si>
  <si>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Приморского края</t>
  </si>
  <si>
    <t>Капитальный  ремонт зданий муниципальных общеобразовательных учреждений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</si>
  <si>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общего, дополнительного образования детей в муниципальных образовательных органиизациях Приморского края</t>
  </si>
  <si>
    <t>02 2 01 R3040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</si>
  <si>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</si>
  <si>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Обеспечение бесплатным питанием детей, обучающихся в муниципальных образовательных организациях Приморского края</t>
  </si>
  <si>
    <t>Обеспечение оздоровления и отдыха детей Приморского края (за исключением организации отдыха детей в каникулярное время)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</si>
  <si>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краевого бюджета</t>
  </si>
  <si>
    <t>Осуществление государственных полномочий органов опеки и попечительства в отношении несовершеннолетних</t>
  </si>
  <si>
    <t>Меры социальной поддержки педагогических работников муниципальных образовательных организаций Приморского края</t>
  </si>
  <si>
    <t xml:space="preserve"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</t>
  </si>
  <si>
    <t>Реализация мероприятий по обеспечению жильем молодых семей</t>
  </si>
  <si>
    <t>Изготовление (приобретение), распространение наглядно-агитационной продукции (листовки, буклеты, памятки и т.д.) по привлечению жителей Яковлевского муниципального района к охране общественного порядка</t>
  </si>
  <si>
    <t>Организация и проведение Всероссийского дня правовой помощи детям</t>
  </si>
  <si>
    <t>18 0 01 20830</t>
  </si>
  <si>
    <t>Мероприятия по профилактике правонарушений и борьба с преступностью в молодежной среде</t>
  </si>
  <si>
    <t>Изготовление (приобретение), распространение наглядно-агитационной продукции по профилактике правонарушений среди несовершеннолетних</t>
  </si>
  <si>
    <t>Организация и проведение ежегодных районных: фестивалей, месячников, детских и юношеских конкурсов рисунков, плакатов, видеороликов</t>
  </si>
  <si>
    <t>Обеспечение проведения лекционных мероприятий по профилактике правонарушений среди несовершеннолетних для учащихся общеобразовательных организаций, их родителей, а также специалистов, работающих с несовершеннолетними с привлечением сотрудников МО МВД России "Арсеньевский"</t>
  </si>
  <si>
    <t>18 0 02 20900</t>
  </si>
  <si>
    <t>Проведение межведомственных рейдовых мероприятий для осуществления профилактической работы с несовершеннолетними и семьями, состоящими на учете в комиссии по делам несовершеннолетних и защите их прав Яковлевского муниципального района, с подопечными и опекаемыми семьями, в том числе транспортные расходы</t>
  </si>
  <si>
    <t>Проведение межведомственных рейдовых мероприятий по местам концентрации несовершеннолетних и по месту их жительства в вечернее и ночное время, в том числе транспортные расходы</t>
  </si>
  <si>
    <t>Изготовление (приобретение) наглядно-агитационной продукции по противодействию идеологии терроризма и экстремизма</t>
  </si>
  <si>
    <t>Мероприятия по профилактике экстремизма и терроризма в молодежной среде</t>
  </si>
  <si>
    <t>Установка наружного и внутреннего видеонаблюдения (камеры видеонаблюдения иприобретение оборудования для подключения)</t>
  </si>
  <si>
    <t>Установка наружного освещения (прожекторы, блоки управления и приобретение оборудования для подключения)</t>
  </si>
  <si>
    <t>Изготовление (приобретение) экипировки народного дружинника</t>
  </si>
  <si>
    <t>Информирование жителей Яковлевского муниципального района о реализуемых мерах по противодействию распространения наркотиков среди населения Яковлевского муниципального района</t>
  </si>
  <si>
    <t>18 0 05 20980</t>
  </si>
  <si>
    <t>Мероприятия по противодействию распространения наркотиков в молодежной среде</t>
  </si>
  <si>
    <t>Организация и проведение межведомственных рейдовых мероприятий по обследованию и уничтожению наркосодержащих растений на территории Яковлевского муниципального района</t>
  </si>
  <si>
    <t>Создание условий для межведомственного взаимодействия по повышению уровня обеспечения общественной безопасности и безопасности граждан, в том числе охраны жизни, здоровья, личной безопасности и правопорядка на территории Яковлевского муниципального района с ОП № 12 (дислокация с. Яковлевка) МО МВД России "Арсеньевский"</t>
  </si>
  <si>
    <t>Отдельное мероприятие "Мероприятия по управлению и распоряжению имуществом, находящимся в собственности и в ведении Яковлевского муниципального района"</t>
  </si>
  <si>
    <t>0113 адм</t>
  </si>
  <si>
    <t>Мероприятия по укреплению общественной безопасности в учреждениях дошкольного образования</t>
  </si>
  <si>
    <t>Мероприятия по укреплению общественной безопасности в учреждениях начального общего, основного общего и среднего образования</t>
  </si>
  <si>
    <t>Мероприятия по профилактике экстремизма и терроризма в учреждениях дошкольного образования</t>
  </si>
  <si>
    <t>Администрация района (ЕДДС)</t>
  </si>
  <si>
    <t>Осуществление органами местного самоуправления полномочий Российской Федерации на государственную регистрацию актов гражданского состояния за счет средств краевого бюджета</t>
  </si>
  <si>
    <t>Подготовка проектов межевания земельных участков и на проведение кадастровых работ</t>
  </si>
  <si>
    <t>99 9 99 R5990</t>
  </si>
  <si>
    <t>99 9 99 S5990</t>
  </si>
  <si>
    <t>ФУ 0106</t>
  </si>
  <si>
    <t>Администрация Яковлевского муниципального района 0106</t>
  </si>
  <si>
    <t>Развитие юнармейского движения</t>
  </si>
  <si>
    <t>Расходы на проектирование (включая государственную экспертизу), строительство спортивной площадки при МБОУ СОШ №2 с.Новосысоевка</t>
  </si>
  <si>
    <t>08 0 01 21150</t>
  </si>
  <si>
    <t>Реализация проектов инициативного бюджетирования по направлению "Твой проект"</t>
  </si>
  <si>
    <t>02 1 01 92360</t>
  </si>
  <si>
    <t>02 1 01 S2360</t>
  </si>
  <si>
    <t>04 3 02 L2990</t>
  </si>
  <si>
    <t>04 3 02 S2990</t>
  </si>
  <si>
    <t>Отдельное мероприятие "Организация  транспортного обслуживания населения"</t>
  </si>
  <si>
    <t>10 0 06 00000</t>
  </si>
  <si>
    <t>Реализация федеральной целевой программы "Увековечение памяти погибших при защите Отечества на 2019-2024 годы"</t>
  </si>
  <si>
    <t>Основное мероприятие "Строительство библиотек"</t>
  </si>
  <si>
    <t>04 2 02 00000</t>
  </si>
  <si>
    <t>Проведение мероприятий по обеспечению пожарной безопасности в населенных пунктах</t>
  </si>
  <si>
    <t>10 0 06 21170</t>
  </si>
  <si>
    <t>Ремонт, реконструкция спортивных залов</t>
  </si>
  <si>
    <t>Отдельное мероприятие "Проведение муниципальным образованием комплексных кадастровых работ"</t>
  </si>
  <si>
    <t>Проведение муниципальным образованием комплексных кадастровых работ</t>
  </si>
  <si>
    <t xml:space="preserve">Приложение 6 к решению Думы                                                                               </t>
  </si>
  <si>
    <t>Благоустройство хоккейных коробок, спортивных площадок</t>
  </si>
  <si>
    <t>Управление и распоряжение имуществом, находящимся в собственности и ведении Яковлевского муниципального района</t>
  </si>
  <si>
    <t>Отдельное мероприятие "Антикоррупционная пропаганда, вовлечение кадровых, материальных, информационных и других ресурсов"</t>
  </si>
  <si>
    <t>Организация физкультурно-спортивной работы по месту жительства</t>
  </si>
  <si>
    <t>ЦОСО</t>
  </si>
  <si>
    <t>Культура</t>
  </si>
  <si>
    <t>04 1 01 S2480</t>
  </si>
  <si>
    <t>Адм</t>
  </si>
  <si>
    <t>Плоскостное спортивное сооружение. Спортивный комплекс (тренажерный сектор) с. Покровка, в том числе: закупка, монтаж спортивно-технологического оборудования, рахработка проектно-сметной документации</t>
  </si>
  <si>
    <t>Основное мероприятие "Обеспечение комплексного развития сельских территорий (строительство и реконструкция  (модернизация) капитальный ремонт объектов государственных или муниципальных организаций культурно-досугового типа)</t>
  </si>
  <si>
    <t>Капитальный ремонт помещения зрительного зала МБУ "Межпоселенческого районного Дома культуры" с. Яковлевка, пер. Почтовый, 1</t>
  </si>
  <si>
    <t>Приобретение музыкальных инструментов и художественного инвентаря для учреждений дополнительного образования в сфере культуры</t>
  </si>
  <si>
    <t>04 1 01 92480</t>
  </si>
  <si>
    <t>08 0 01 21220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</si>
  <si>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</si>
  <si>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ЕВ 51790</t>
  </si>
  <si>
    <t>Выплата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</si>
  <si>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Отдельное мероприятие "Осуществление мер социальной поддержки педагогическим работникам муниципальных образовательных организаций"</t>
  </si>
  <si>
    <t xml:space="preserve">Меры социальной поддержки педагогических работников муниципальных образовательных организаций </t>
  </si>
  <si>
    <t>04 0 02 00000</t>
  </si>
  <si>
    <t>10 0 02 92360</t>
  </si>
  <si>
    <t>10 0 02 S2360</t>
  </si>
  <si>
    <t>08 0 01 92360</t>
  </si>
  <si>
    <t>08 0 01 S2360</t>
  </si>
  <si>
    <t>Обеспечение бесплатным питанием детей, осваивающих обязательные программы дошкольного образования: детей-сирот и детей, оставшихся без попечения родителей; детей-инвалидов; детей с туберкулезной интоксикацией; детей из семей, имеющих трех и более несовершеннолетних детей, а также детей, в возрасте до двадцати двух лет, обучающихся по очной форме обучения в образовательных организациях</t>
  </si>
  <si>
    <t>02 1 01 21240</t>
  </si>
  <si>
    <t>Обеспечение дополнительным бесплатным питанием детей из семей граждан, призванных на военную службу по мобилизации в Вооруженные Силы Российской Федерации, обучающихся в общеобразовательных организациях в период учебного процесса</t>
  </si>
  <si>
    <t>02 2 01 21230</t>
  </si>
  <si>
    <t>Строительство и реконструкция (модернизация) объектов питьевого водоснабжения (объекты муниципальной собственности)</t>
  </si>
  <si>
    <t>05 0 F5 52432</t>
  </si>
  <si>
    <t>Софинансирование муниципальных программ по поддержке социально-ориентированных некоммерческих организаций по итогам конкурсного отбора</t>
  </si>
  <si>
    <t>04 1 01 92640</t>
  </si>
  <si>
    <t>04 1 01 S2640</t>
  </si>
  <si>
    <t>Капитальный ремонт муниципальных учреждений</t>
  </si>
  <si>
    <t>04 1 01 40080</t>
  </si>
  <si>
    <t>Предоствление льготного (бесплатного) проезда на автомобильном транспорте льготным категориям граждан</t>
  </si>
  <si>
    <t>Основное мероприятие: "Предоставление субсидий на возмещение затрат перевозчикам на пассажирские перевозки льготных категорий граждан"</t>
  </si>
  <si>
    <t>Финансовое обеспечение муниципального задания в рамках исполнения муниципального социального заказа</t>
  </si>
  <si>
    <t>02 3 01 21260</t>
  </si>
  <si>
    <t>Отдельное мероприятие "Поддержка социально-ориентированных некоммерческих организаций"</t>
  </si>
  <si>
    <t>04 0 03 00000</t>
  </si>
  <si>
    <t>04 0 03 S2640</t>
  </si>
  <si>
    <t>Глава Яковлевского муниципального округа</t>
  </si>
  <si>
    <t xml:space="preserve">Руководство и управление в сфере установленных функций органов местного самоуправления </t>
  </si>
  <si>
    <t>99 9 99 10100</t>
  </si>
  <si>
    <t>Предоставление субсидий перевозчикам в целях возмещения части затрат на выполнение работ, связанных с осуществлением регулярных перевозок по регулируемым тарифам автомобильным транспортом по муниципальным маршрутам в границах Яковлевского муниципального района</t>
  </si>
  <si>
    <t>Отдельное мероприятие "Проектирование и строительство объектов коммунальной инфраструктуры"</t>
  </si>
  <si>
    <t>05 0 09 00000</t>
  </si>
  <si>
    <t>05 0 09 21290</t>
  </si>
  <si>
    <t>Проведение геологоразведочных работ на ст. Варфоломеевка</t>
  </si>
  <si>
    <t xml:space="preserve">Муниципальная программа "Экономическое развитие и инновационная экономика Яковлевского муниципального округа" на 2024 - 2030 годы </t>
  </si>
  <si>
    <t>Подпрограмма "Развитие малого и среднего предпринимательства в Яковлевском муниципальном округе" на 2024-2030 годы</t>
  </si>
  <si>
    <t>14 1 01 20190</t>
  </si>
  <si>
    <t>14 1 02 00000</t>
  </si>
  <si>
    <t>14 1 04 00000</t>
  </si>
  <si>
    <t>14 1 04 21050</t>
  </si>
  <si>
    <t>Отдельное мероприятие "Развитие информационного общества"</t>
  </si>
  <si>
    <t>14 0 05 00000</t>
  </si>
  <si>
    <t>14 0 05 S2090</t>
  </si>
  <si>
    <t xml:space="preserve">Создание условия для обеспечения услугами связи малочисленных и труднодоступных пунктов </t>
  </si>
  <si>
    <t>Муниципальная программа "Развитие культуры в Яковлевском муниципальном округе" на 2024-2030 годы</t>
  </si>
  <si>
    <t>Подпрограмма "Сохранение и развитие культуры в Яковлевском муниципальном округе" на 2024-2030 годы</t>
  </si>
  <si>
    <t>Подпрограмма "Сохранение и развитие библиотечно-информационного дела в Яковлевском муниципальном округе" на 2024-2030 годы</t>
  </si>
  <si>
    <t>Подпрограмма "Патриотическое воспитание граждан Российской Федерации в Яковлевском муниципальном округе" на 2024-2030 годы</t>
  </si>
  <si>
    <t>Яковлевского муниципального округа</t>
  </si>
  <si>
    <t>Распределение бюджетных ассигнований из бюджета Яковлевского муниципального округа на 2024 год по муниципальным программам и непрограммным направлениям деятельности</t>
  </si>
  <si>
    <t>расходы за счет средств бюджета муниципального округа</t>
  </si>
  <si>
    <t>Муниципальная программа "Укрепление общественного здоровья населения Яковлевского муниципального округа" на 2024-2030 годы</t>
  </si>
  <si>
    <t>01 0 00 00000</t>
  </si>
  <si>
    <t>Муниципальная программа "Развитие образования Яковлевского муниципального округа" на 2024-2030 годы</t>
  </si>
  <si>
    <t>Подпрограмма "Развитие системы дошкольного образования" на 2024-2030 годы</t>
  </si>
  <si>
    <t>Подпрограмма "Развитие системы дополнительного образования, отдыха, оздоровления и занятости детей и подростков" на 2024-2030 годы</t>
  </si>
  <si>
    <t>Подпрограмма "Доступная среда" на 2024-2030 годы</t>
  </si>
  <si>
    <t>Подпрограмма "Социальная поддержка пенсионеров в Яковлевском муниципальном округе" на 2024-2030 годы</t>
  </si>
  <si>
    <t>Подпрограмма "Обеспечение жилыми помещениями детей-сирот, детей оставшихся без попечения родителей, лиц из числа детей-сирот и детей, оставшихся без попечения родителей в Яковлевском муниципальном округе" на 2024-2030 годы</t>
  </si>
  <si>
    <t>Муниципальная программа "Обеспечение качественными услугами жилищно-коммунального хозяйства населения Яковлевского муниципального округа" на 2024-2030 годы</t>
  </si>
  <si>
    <t>Муниципальная программа "Социальная поддержка населения Яковлевского муниципального округа" на 2024-2030 годы</t>
  </si>
  <si>
    <t>Муниципальная программа "Защита населения и территории от чрезвычайных ситуаций, обеспечение пожарной безопасности Яковлевского муниципального округа" на 2024--2030 годы</t>
  </si>
  <si>
    <t>Подпрограмма "Пожарная безопасность" на 2024-2030 годы</t>
  </si>
  <si>
    <t>Муниципальная программа "Содержание и благоустройство Яковлевского муниципального округа" на 2024-2030 годы</t>
  </si>
  <si>
    <t>Муниципальная программа "Развитие физической культуры и спорта в Яковлевском муниципальном округе" на 2024-2030 годы</t>
  </si>
  <si>
    <t>Муниципальная программа "Формирование современной городской среды населенных пунктов на территории Яковлевского муниципального округа" на 2024-2030 годы</t>
  </si>
  <si>
    <t>09 0 00  00000</t>
  </si>
  <si>
    <t>Муниципальная программа "Развитие транспортного комплекса Яковлевского муниципального округа" на 2024-2030 годы</t>
  </si>
  <si>
    <t>Муниципальная программа "Развитие сельского хзяйства в Яковлевском муниципальном округе" на 2024-2030 годы</t>
  </si>
  <si>
    <t>Муниципальная программа "Молодежь - Яковлевскому муниципальному округу" на 2024-2030 годы</t>
  </si>
  <si>
    <t>Подпрограмма"Обеспечение жильем молодых семей Яковлевского муниципального округа" на 2024-2030 годы</t>
  </si>
  <si>
    <t>Муниципальная программа "Профилактика правонарушений на территории Яковлевского муниципального округа" на 2024-2030 годы</t>
  </si>
  <si>
    <t>Муниципальная программа "Противодействие коррупции в Яковлевском муниципальном округе" на 2024-2030 годы</t>
  </si>
  <si>
    <t>Подпрограмма "Развитие системы общего образования" на 2024-2030 годы</t>
  </si>
  <si>
    <t>Социальная поддержка детей, оставшихся без попечения родителей и лиц, принявших на воcпитание в семью детей, оставшихся без попечения родителей</t>
  </si>
  <si>
    <t>04 0 Е1 93140</t>
  </si>
  <si>
    <t>Осуществленеие первичного воинского учета органами местного самоуправления поселений, муниципальных и городских округов</t>
  </si>
  <si>
    <t>99 9 99 35118</t>
  </si>
  <si>
    <t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за счет средств дорожного фонда Приморского края</t>
  </si>
  <si>
    <t>Обеспечение комплексного развития сельских территорий (строительство и реконструкция (модернизация), капитальный ремонт объектов государственных или муниципальных организаций культурно-досугового типа)</t>
  </si>
  <si>
    <t>04 1 01 R5763</t>
  </si>
  <si>
    <t>Организация транспортного обслуживания населения в границах муниципальных образований Приморского края</t>
  </si>
  <si>
    <t>Основное мероприятие "Организация выполнения и осуществления мер пожарной безопасности в Яковлевском муниципальном округе"</t>
  </si>
  <si>
    <t>Отдельное мероприятие "Содержание территорий и объектов благоустройства Яковлевского муниципального округа"</t>
  </si>
  <si>
    <t>поселения</t>
  </si>
  <si>
    <t>Обязательства по уплате ежемесячных взносов на капитальный ремонт многоквартирных домов</t>
  </si>
  <si>
    <t>05 0 01 21320</t>
  </si>
  <si>
    <t>Капитальный ремонт и содержание муниципального жилищного фонда</t>
  </si>
  <si>
    <t>05 0 01 21330</t>
  </si>
  <si>
    <t>Капитальный ремонт объектов водоснабжения, водоотведения, теплоснабжения</t>
  </si>
  <si>
    <t>05 0 02 21340</t>
  </si>
  <si>
    <t>Содержание объектов коммунальной инфраструктуры</t>
  </si>
  <si>
    <t>05 0 02 21350</t>
  </si>
  <si>
    <t>Проектирование и строительство объектов коммунальной инфраструктуры</t>
  </si>
  <si>
    <t>05 0 02 21360</t>
  </si>
  <si>
    <t>05 0 03 21370</t>
  </si>
  <si>
    <t>Отдельное мероприятие "Обеспечение населения муниципального огруга твердым топливом"</t>
  </si>
  <si>
    <t>Отдельное мероприятие «Мотивирование граждан к ведению здорового образа жизни посредством проведения информационно-коммуникационных кампаний, а также вовлечение граждан и некоммерческих организаций в мероприятия по укреплению общественного здоровья»</t>
  </si>
  <si>
    <t>01 0 01 00000</t>
  </si>
  <si>
    <t>Организация работы «Поезда здоровья» на территории Яковлевского муниципального округа</t>
  </si>
  <si>
    <t>Проведение массовых мероприятий и акций, направленных на информирование населения по вопросам здорового образа жизни, профилактике хронических неинфекционных заболеваний, в том числе с учетом Международных и Всемирных дат</t>
  </si>
  <si>
    <t>Тиражирование и распространение печатной продукции (плакаты, памятки, листовки, буклеты) для населения по вопросам формирования здорового образа жизни, в том числе: здорового питания и физической активности</t>
  </si>
  <si>
    <t>Обучение специалистов по физическому воспитанию образовательных учреждений принципам реализации адаптивных программ</t>
  </si>
  <si>
    <t>01 0 01 21630</t>
  </si>
  <si>
    <t>01 0 01 21640</t>
  </si>
  <si>
    <t>01 0 01 21650</t>
  </si>
  <si>
    <t>01 0 01 21660</t>
  </si>
  <si>
    <t>Отдельное мероприятие «Проведение мероприятий по снижению масштаба злоупотребления алкогольной и табачной продукцией»</t>
  </si>
  <si>
    <t>Организация и проведение информационно-просветительских, спортивных мероприятий, социально-значимых акций для населения, в том числе с привлечением волонтеров</t>
  </si>
  <si>
    <t>Мероприятия по организации и контролю реализации  Федерального закона от 23.02 2013 № 15-ФЗ «Об охране здоровья граждан от воздействия окружающего табачного дыма и последствий потребления табака», соблюдению федеральных и региональных нормативных правовых актов, регламентирующих порядок, в том числе ограничения реализации спиртосодержащей продукции</t>
  </si>
  <si>
    <t>01 0 02 00000</t>
  </si>
  <si>
    <t>01 0 02 21670</t>
  </si>
  <si>
    <t>01 0 02 21680</t>
  </si>
  <si>
    <t>99 9 99 21620</t>
  </si>
  <si>
    <t>Мероприятия, проводимые Администрацией Яковлевского муниципального округа</t>
  </si>
  <si>
    <t>Обследование мест дислокации животных без владельцев на территории Яковлевского округа</t>
  </si>
  <si>
    <t>99 9 99 21690</t>
  </si>
  <si>
    <t>03 3 01 R0820</t>
  </si>
  <si>
    <t>03 4 01 93050</t>
  </si>
  <si>
    <t>03 4 02 00000</t>
  </si>
  <si>
    <t>03 4 02 21250</t>
  </si>
  <si>
    <t>Очистка от снега и наледи и подсыпка противогололедными материалами территорий общего пользования (тротуары, пешеходные дорожки и пр.)</t>
  </si>
  <si>
    <t>Озеленение территорий, санитарная обрезка и спиливание угрожающих деревьев, декоративная обрезка кустарников, включая вывоз порубочных остатков</t>
  </si>
  <si>
    <t>Кошение сорной растительности (травы), включая приобретение бензиновых косилок и расходных материалов</t>
  </si>
  <si>
    <t>Оплата потребленной электроэнергии на уличное и парковое освещение</t>
  </si>
  <si>
    <t>07 0 01 21390</t>
  </si>
  <si>
    <t>07 0 01 21400</t>
  </si>
  <si>
    <t>07 0 01 21410</t>
  </si>
  <si>
    <t>07 0 01 21420</t>
  </si>
  <si>
    <t>Отдельное мероприятие «Благоустройство территорий Яковлевского муниципального округа»</t>
  </si>
  <si>
    <t>Приобретение и монтаж малых архитектурных форм (лавочки, скамьи, урны, парковые фонари и пр.)</t>
  </si>
  <si>
    <t>Приобретение, монтаж и ремонт оборудования для детских спортивных площадок, включая ремонт специальных покрытий</t>
  </si>
  <si>
    <t>Реализация проектов инициативного бюджетирования по направлению «Твой проект»</t>
  </si>
  <si>
    <t>Устройство тротуаров и пешеходных дорожек, мостиков и переходов,  включая их ремонт</t>
  </si>
  <si>
    <t>Приобретение и монтаж указателей с наименованием улиц в населенных пунктах округа</t>
  </si>
  <si>
    <t>07 0 02 21430</t>
  </si>
  <si>
    <t>07 0 02 21440</t>
  </si>
  <si>
    <t>07 0 02 21450</t>
  </si>
  <si>
    <t>07 0 02 21460</t>
  </si>
  <si>
    <t xml:space="preserve">Отдельное мероприятие «Содержание мест захоронений Яковлевского муниципального округа» </t>
  </si>
  <si>
    <t>07 0 03  21470</t>
  </si>
  <si>
    <t>Организация сбора и вывоза мусора на территориях кладбищ</t>
  </si>
  <si>
    <t>07 0 03 21480</t>
  </si>
  <si>
    <t>Мероприятия по инвентаризации кладбищ, а также мест захоронений на кладбищах</t>
  </si>
  <si>
    <t>Отдельное мероприятие «Санитарная очистка территории Яковлевского муниципального округа»</t>
  </si>
  <si>
    <t>07 0 04 21490</t>
  </si>
  <si>
    <t>Уборка мусора в общественных местах и местах общего пользования населенных пунктов с последующим вывозом</t>
  </si>
  <si>
    <t>07 0 04 21500</t>
  </si>
  <si>
    <t>Мероприятия по ликвидации несанкционированных мест размещения твердых коммунальных отходов</t>
  </si>
  <si>
    <t>Отдельное мероприятие «Создание и содержание мест (площадок) накопления твердых коммунальных отходов»</t>
  </si>
  <si>
    <t>07 0 05 21510</t>
  </si>
  <si>
    <t>07 0 05 21520</t>
  </si>
  <si>
    <t>Мероприятия по инвентаризации кладбищ, стен скорби, крематориев, а также мест захоронений на кладбищах и в стенах скорби, расположенных на территории Приморского края</t>
  </si>
  <si>
    <t>07 0 03 S2170</t>
  </si>
  <si>
    <t>Поддержка муниципальных программ по благоустройству территорий муниципальных образований</t>
  </si>
  <si>
    <t>02 1 01 21700</t>
  </si>
  <si>
    <t>Мероприятия по пожарной безопасности</t>
  </si>
  <si>
    <t>02 2 01 21700</t>
  </si>
  <si>
    <t>04 1 01 21700</t>
  </si>
  <si>
    <t>Благоустройство дворовых территорий многоквартирных жилых домов</t>
  </si>
  <si>
    <t>Благоустройство общественных территорий населенных пунктов</t>
  </si>
  <si>
    <t>Разработка и проведение экспертизы проектно-сметной документации по благоустройству территорий</t>
  </si>
  <si>
    <t>Отдельное мероприятие «Формирование комфортной городской среды»</t>
  </si>
  <si>
    <t>09 0 01 21540</t>
  </si>
  <si>
    <t>09 0 01 21550</t>
  </si>
  <si>
    <t>09 0 01 21560</t>
  </si>
  <si>
    <t>09 0 01 00000</t>
  </si>
  <si>
    <t>10 0 0Г S2250</t>
  </si>
  <si>
    <t>Организация транспортного обслуживания населения в границах муниципальных образований</t>
  </si>
  <si>
    <t>10 0 0Г S2410</t>
  </si>
  <si>
    <t>Изыскания, проектирование сетей инженерной инфраструктуры (водоснабжение, электроснабжение), государственная экспертиза проектной документации</t>
  </si>
  <si>
    <t>09 0 01 S2610</t>
  </si>
  <si>
    <t>Пенсии за выслугу лет муниципальным служащим</t>
  </si>
  <si>
    <t>03 2 01 80110</t>
  </si>
  <si>
    <t>14 2 00 00000</t>
  </si>
  <si>
    <t>13 1 00 00000</t>
  </si>
  <si>
    <t>13 1 01 00000</t>
  </si>
  <si>
    <t>13 1 01 L4970</t>
  </si>
  <si>
    <t>13 0 01 20180</t>
  </si>
  <si>
    <t>13 0 02 00000</t>
  </si>
  <si>
    <t>14 2 01 00000</t>
  </si>
  <si>
    <t>14  2 01 10090</t>
  </si>
  <si>
    <t>Руководство и управление в сфере установленных функций органов местного самоуправления Яковлевского муниципального округа</t>
  </si>
  <si>
    <t>адм 1006</t>
  </si>
  <si>
    <t>12 0 00 00000</t>
  </si>
  <si>
    <t>Подпрограмма "Комплексное развитие сельских территорий в Яковлевском муниципальном округе" на 2024-2030 годы</t>
  </si>
  <si>
    <t>12 1 00 00000</t>
  </si>
  <si>
    <t>Основное мероприятие «Улучшение жилищных условий граждан, проживающих в Яковлевском муниципальном округе»</t>
  </si>
  <si>
    <t>12 1 01 00000</t>
  </si>
  <si>
    <t>12 1 01 80090</t>
  </si>
  <si>
    <t>12 0 01 00000</t>
  </si>
  <si>
    <t>Реконструкция спортивной площадки МБОУ СОШ № 1 с. Вафоломеевка, расположенной в с. Варфоломеевка, ул. Пролетарская,23</t>
  </si>
  <si>
    <t>Мероприятия по развитию сельского хозяйства в Яковлевском округе</t>
  </si>
  <si>
    <t>12 0 01 21710</t>
  </si>
  <si>
    <t>14 0 00 21700</t>
  </si>
  <si>
    <t>Организация проведения физкультурно-спортивной и спортивно-массовой работы</t>
  </si>
  <si>
    <t>08 0 01 20530</t>
  </si>
  <si>
    <t>Мероприятия по развитию Всероссийского физкультурно-спортивного комплекса «Готов к труду и обороне» на территории Яковлевского муниципального округа</t>
  </si>
  <si>
    <t>08 0 01 20570</t>
  </si>
  <si>
    <t>08 0 02 00000</t>
  </si>
  <si>
    <t>Отдельное мероприятие "Развитие спортивной инфраструктуры, находящейся в муниципальной собственности"</t>
  </si>
  <si>
    <t>Развитие спортивной инфраструктуры, находящейся в муниципальной собственности</t>
  </si>
  <si>
    <t>08 0 02 20640</t>
  </si>
  <si>
    <t>08 0 02 20650</t>
  </si>
  <si>
    <t>08 0 02 20670</t>
  </si>
  <si>
    <t>Приобретение спортивного инвентаря в образовательных учреждениях Яковлевского муниципального округа</t>
  </si>
  <si>
    <t>08 0 02 21580</t>
  </si>
  <si>
    <t>08 0 03 00000</t>
  </si>
  <si>
    <t>Ремонт, реконструкция лыжной трассы и здания лыжной базы с.Яковлевка</t>
  </si>
  <si>
    <t>Отдельное мероприятие "Организация физкультурно-спортивной работы по месту жительства"</t>
  </si>
  <si>
    <t>15 0 00 00000</t>
  </si>
  <si>
    <t>Отдельное мероприятие «Обеспечение устойчивого сокращения непригодного для проживания аварийного многоквартирного жилищного фонда, создание безопасных условий проживания населения Яковлевского муниципального округа»</t>
  </si>
  <si>
    <t>15 0 01 20440</t>
  </si>
  <si>
    <t>15 0 01 20450</t>
  </si>
  <si>
    <t>15 0 01 20780</t>
  </si>
  <si>
    <t>11 0 01 21590</t>
  </si>
  <si>
    <t>17 0 00 00000</t>
  </si>
  <si>
    <t>17 0 01 00000</t>
  </si>
  <si>
    <t>17 0 02 00000</t>
  </si>
  <si>
    <t>Приобретение контейнеров для сбора твердых коммунальных отходов и устройство контейнерных площадок</t>
  </si>
  <si>
    <t>Содержание контейнерных площадок для сбора твердых коммунальных отходов, включая устройство подъездных путей к контейнерным площадкам для проезда спецтехники</t>
  </si>
  <si>
    <t>16 0 01 20820</t>
  </si>
  <si>
    <t>16 0 01 20840</t>
  </si>
  <si>
    <t>16 0 01 20850</t>
  </si>
  <si>
    <t>16 0 01 20860</t>
  </si>
  <si>
    <t>16 0 01 21100</t>
  </si>
  <si>
    <t>16 0 02 20870</t>
  </si>
  <si>
    <t>16 0 02 20880</t>
  </si>
  <si>
    <t>16 0 02 20910</t>
  </si>
  <si>
    <t>16 0 02 20920</t>
  </si>
  <si>
    <t>16 0 03 20930</t>
  </si>
  <si>
    <t>16 0 03 20940</t>
  </si>
  <si>
    <t>16 0 03 20950</t>
  </si>
  <si>
    <t>16 0 03 20960</t>
  </si>
  <si>
    <t>16 0 03 21120</t>
  </si>
  <si>
    <t>16 0 03 21130</t>
  </si>
  <si>
    <t>16 0 04 20970</t>
  </si>
  <si>
    <t>16 0 05 00000</t>
  </si>
  <si>
    <t>16 0 05 20990</t>
  </si>
  <si>
    <t>16 0 05 21000</t>
  </si>
  <si>
    <t>17 0 01 20810</t>
  </si>
  <si>
    <t>Отдельное мероприятие «Антикоррупционное обучение»</t>
  </si>
  <si>
    <t>17 0 02 20790</t>
  </si>
  <si>
    <t>Обеспечение участия муниципальных служащих, работников, в должностные обязанности которых входит участие в проведении закупок товаров, работ, услуг для обеспечения муниципальных нужд в мероприятиях по профессиональному развитию в области противодействия коррупции, в том числе их обучение по дополнительным профессиональным программам в области противодействия коррупции</t>
  </si>
  <si>
    <t>Отдельное мероприятие "Мероприятия по организации хозяйственно-технического и учетно-статистического обеспечения деятельности Администрации Яковлевского муниципального округа"</t>
  </si>
  <si>
    <t>14 0 01 00000</t>
  </si>
  <si>
    <t>14 0 01 70010</t>
  </si>
  <si>
    <t>14 0 02 00000</t>
  </si>
  <si>
    <t>14 0 02 20260</t>
  </si>
  <si>
    <t>14 0 03 00000</t>
  </si>
  <si>
    <t>14 0 02 21200</t>
  </si>
  <si>
    <t>14 0 03 20340</t>
  </si>
  <si>
    <t>14 0 03 20770</t>
  </si>
  <si>
    <t>14 0 04 00000</t>
  </si>
  <si>
    <t>14 0 04 21180</t>
  </si>
  <si>
    <t>14 0 04 R5990</t>
  </si>
  <si>
    <t>14 0 04 S5990</t>
  </si>
  <si>
    <t>Отдельное мероприятие "Информационное обеспечение органов местного самоуправления Яковлевского муниципального округа"</t>
  </si>
  <si>
    <t>Обеспечение органов местного самоуправления Яковлевского муниципального округа лицензированными программными продуктами</t>
  </si>
  <si>
    <t>ОМСУ</t>
  </si>
  <si>
    <t>Муниципальная программа "Информационно-техническое обеспечение органов местного самоуправления Яковлевского муниципального округа" на 2024-2030 годы</t>
  </si>
  <si>
    <t>Отдельное мероприятие "Предоставление субсидий МБУ "Редакция  газеты "Сельский труженик" Яковлевского муниципального округа"</t>
  </si>
  <si>
    <t>Отдельное мероприятия "Обеспечение информационной безопасности органов местного самоуправления"</t>
  </si>
  <si>
    <t>Отдельное мероприятие"Техническое обеспечение органов местного самоупрления Яковлевского муниципального округа"</t>
  </si>
  <si>
    <t>Организация и проведение конкурсов среди предпринимателей Яковлевского муниципального округа</t>
  </si>
  <si>
    <t>14 1 02 21600</t>
  </si>
  <si>
    <t>14 2 02 00000</t>
  </si>
  <si>
    <t>14 2 02 10110</t>
  </si>
  <si>
    <t>Основное мероприятие "Муниципальное управление в Яковлевском муниципальном округе"</t>
  </si>
  <si>
    <t>17 0 02 20800</t>
  </si>
  <si>
    <t xml:space="preserve">Проектирование, строительство, реконструкция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 </t>
  </si>
  <si>
    <t>05 0 04 S2620</t>
  </si>
  <si>
    <t>04 2 01 21700</t>
  </si>
  <si>
    <t>12 1 02 00000</t>
  </si>
  <si>
    <t>12 1 02 21020</t>
  </si>
  <si>
    <t>12 1 02 21030</t>
  </si>
  <si>
    <t>12 1 03 00000</t>
  </si>
  <si>
    <t>12 1 03 R5763</t>
  </si>
  <si>
    <t>12 1 03 S5763</t>
  </si>
  <si>
    <t>12 1 03 40140</t>
  </si>
  <si>
    <t>12 1 03 40170</t>
  </si>
  <si>
    <t>Организация обеспечения услуг по погребению граждан в соответствии с ФЗ № 8-ФЗ "О погребении"</t>
  </si>
  <si>
    <t>99 9 99 20590</t>
  </si>
  <si>
    <t>Отдельное мероприятие «Предоставление льготы по уплате родительской платы за присмотр и уход за детьми в муниципальных образовательных организациях»</t>
  </si>
  <si>
    <t>Предоставление льготы по уплате родительской платы за присмотр и уход за детьми, осваивающими образовательные программы дошкольного образования из семей граждан, участников СВО, а также лиц, призванных на военную службу по мобилизации</t>
  </si>
  <si>
    <t>03 0 01 80120</t>
  </si>
  <si>
    <t>10 0 0Г S2390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</si>
  <si>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</si>
  <si>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2 02 Е2 50980</t>
  </si>
  <si>
    <t>03 0 02 93090</t>
  </si>
  <si>
    <t>Отдельное мероприятие: «Мероприятия по выплате компенсации части платы, взимаемой с родителей (законных представителей)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деятельность»</t>
  </si>
  <si>
    <t>03 0 02 00000</t>
  </si>
  <si>
    <t>Капитальное строительство здания библиотеки с. Достоевка, включая разработку проектно-сметной документации</t>
  </si>
  <si>
    <t>Мероприятия по патриотическому воспитанию граждан Яковлевского округа</t>
  </si>
  <si>
    <t>04 3 01 21310</t>
  </si>
  <si>
    <t>Оснащение и ремонт помещений пункта временного размещения</t>
  </si>
  <si>
    <t>06 0 01 21770</t>
  </si>
  <si>
    <t>Мероприятия по организации питания и содержания лиц, размещеных в пункте временного размещения</t>
  </si>
  <si>
    <t>06 0 01 21780</t>
  </si>
  <si>
    <t>Софинансирование строительства пожарного депо в с. Яблоновка</t>
  </si>
  <si>
    <t>06 1 01 21720</t>
  </si>
  <si>
    <t>Материальное стимулирование членов добровольной пожарной дружины</t>
  </si>
  <si>
    <t>06 1 01 21730</t>
  </si>
  <si>
    <t>06 1 01 21740</t>
  </si>
  <si>
    <t>Содержание и ремонт средств противопожарной безопасности</t>
  </si>
  <si>
    <t>06 1 01 21750</t>
  </si>
  <si>
    <t>Приобретение пожарно-технического перевооружения</t>
  </si>
  <si>
    <t>06 1 01 21760</t>
  </si>
  <si>
    <t>08 0 02 21790</t>
  </si>
  <si>
    <t>08 0 02 40120</t>
  </si>
  <si>
    <t>08 0 02 21190</t>
  </si>
  <si>
    <t>08 0 02 40130</t>
  </si>
  <si>
    <t>08 0 03 S2190</t>
  </si>
  <si>
    <t>Подпрограмма «Повышение эффективности управления муниципальными финансами в Яковлевском муниципальном округе» на 2024 – 2030 годы</t>
  </si>
  <si>
    <t>Резервный фонд администрации Яковлевского муниципального округа</t>
  </si>
  <si>
    <t>99 9 99 21800</t>
  </si>
  <si>
    <t>16 0 02 21810</t>
  </si>
  <si>
    <t>Организация и проведение выставок, конкурсов, акций и викторин, направленных на профилактику правонарушений на территории Яковлевского муниципального округа</t>
  </si>
  <si>
    <t>Подпрограмма "Социальная поддержка семей и детей в Яковлевском муниципальном округе" на 2024-2030 годы</t>
  </si>
  <si>
    <t>Муниципальная программа «Переселение граждан из аварийного жилищного фонда на территории Яковлевского муниципального округа» на 2024–2030 годы</t>
  </si>
  <si>
    <t>Отдельное мероприятие "Общая профилактика правонарушений на территории Яковлевского муниципального округа"</t>
  </si>
  <si>
    <t>Отдельное мероприятие "Профилактика безнадзорности и правонарушений несовершеннолетних на территории Яковлевского муниципального округа"</t>
  </si>
  <si>
    <t>Отдельное мероприятие "Мероприятия по профилактике экстремизма и терроризма на территории Яковлевского муниципального округа"</t>
  </si>
  <si>
    <t>Отдельное мероприятие "Создание условий для деятельности народных дружин и общественных объединений правоохранительной направленности на территории Яковлевского муниципального округа"</t>
  </si>
  <si>
    <t>Отдельное мероприятие "Профилактика наркомании на территории Яковлевского муниципального округа"</t>
  </si>
  <si>
    <t>Мероприятия по профилактике экстремизма и терроризма в учреждениях начального общего, основного общего и среднего образования</t>
  </si>
  <si>
    <t>от 19 декабря 2023 № 181-НПА</t>
  </si>
  <si>
    <t>02 3 03 93080</t>
  </si>
  <si>
    <t>02 3 01 21700</t>
  </si>
  <si>
    <t>04 2 02 40150</t>
  </si>
  <si>
    <t>02 2 0Ц S2750</t>
  </si>
  <si>
    <t>Реализация проектов инициативного бюджетирования по направлению "Молодежный бюджет"</t>
  </si>
  <si>
    <t>17 0 02 21830</t>
  </si>
  <si>
    <t>13 0 02 21840</t>
  </si>
  <si>
    <t>08 0 02 40160</t>
  </si>
  <si>
    <t>Проведение работ, связанных с обследованием автомобильных трасс в части их покрытия подвижной радиотелефонной связью</t>
  </si>
  <si>
    <t>14 0 05 21860</t>
  </si>
  <si>
    <t>08 0 0Ц S2361</t>
  </si>
  <si>
    <t>07 0 0Ц S2362</t>
  </si>
  <si>
    <t>Отдельное мероприятие "Проведение работ по межеванию, паспортизации и постановке на кадастровый учет земельного участка, мелиоративных систем и отдельно стоящих гидротехнических сооружений"</t>
  </si>
  <si>
    <t>14 0 06 00000</t>
  </si>
  <si>
    <t>Проведение работ по межеванию, паспортизации и постановке на кадастровый учет мелиоративной системы с. Андреевка Яковлевского муниципального округа</t>
  </si>
  <si>
    <t>14 0 06 21880</t>
  </si>
  <si>
    <t>Обеспечение льготных категорий граждан твердым топливом</t>
  </si>
  <si>
    <t>05 0 04 21870</t>
  </si>
  <si>
    <t>99 9 99 10110</t>
  </si>
  <si>
    <t>03 3 01 93210</t>
  </si>
  <si>
    <t>от 27 февраля 2024 № 234-НПА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</si>
</sst>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0_р_._-;\-* #,##0.000_р_._-;_-* &quot;-&quot;??_р_._-;_-@_-"/>
    <numFmt numFmtId="166" formatCode="_-* #,##0.00000_р_._-;\-* #,##0.00000_р_._-;_-* &quot;-&quot;??_р_._-;_-@_-"/>
    <numFmt numFmtId="167" formatCode="_-* #,##0.0000_р_._-;\-* #,##0.0000_р_._-;_-* &quot;-&quot;??_р_._-;_-@_-"/>
    <numFmt numFmtId="168" formatCode="_-* #,##0.000_р_._-;\-* #,##0.000_р_._-;_-* &quot;-&quot;???_р_._-;_-@_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CC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8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49" fontId="2" fillId="0" borderId="1" xfId="0" applyNumberFormat="1" applyFont="1" applyBorder="1" applyAlignment="1">
      <alignment horizontal="center"/>
    </xf>
    <xf numFmtId="16" fontId="2" fillId="0" borderId="1" xfId="0" applyNumberFormat="1" applyFont="1" applyBorder="1"/>
    <xf numFmtId="0" fontId="3" fillId="0" borderId="1" xfId="0" applyFont="1" applyBorder="1"/>
    <xf numFmtId="49" fontId="3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 wrapText="1"/>
    </xf>
    <xf numFmtId="0" fontId="2" fillId="0" borderId="0" xfId="0" applyFont="1" applyBorder="1"/>
    <xf numFmtId="0" fontId="2" fillId="0" borderId="0" xfId="0" applyFont="1" applyBorder="1" applyAlignment="1">
      <alignment horizontal="center"/>
    </xf>
    <xf numFmtId="49" fontId="2" fillId="0" borderId="0" xfId="0" applyNumberFormat="1" applyFont="1" applyBorder="1" applyAlignment="1">
      <alignment horizontal="center"/>
    </xf>
    <xf numFmtId="0" fontId="3" fillId="2" borderId="2" xfId="0" applyFont="1" applyFill="1" applyBorder="1" applyAlignment="1">
      <alignment wrapText="1"/>
    </xf>
    <xf numFmtId="0" fontId="7" fillId="2" borderId="1" xfId="0" applyFont="1" applyFill="1" applyBorder="1" applyAlignment="1">
      <alignment wrapText="1"/>
    </xf>
    <xf numFmtId="0" fontId="7" fillId="2" borderId="2" xfId="0" applyFont="1" applyFill="1" applyBorder="1" applyAlignment="1">
      <alignment wrapText="1"/>
    </xf>
    <xf numFmtId="0" fontId="4" fillId="0" borderId="1" xfId="0" applyFont="1" applyBorder="1" applyAlignment="1">
      <alignment wrapText="1"/>
    </xf>
    <xf numFmtId="0" fontId="7" fillId="0" borderId="1" xfId="0" applyFont="1" applyBorder="1" applyAlignment="1">
      <alignment wrapText="1"/>
    </xf>
    <xf numFmtId="49" fontId="5" fillId="2" borderId="1" xfId="0" applyNumberFormat="1" applyFont="1" applyFill="1" applyBorder="1" applyAlignment="1">
      <alignment horizontal="center" wrapText="1"/>
    </xf>
    <xf numFmtId="0" fontId="11" fillId="2" borderId="1" xfId="0" applyFont="1" applyFill="1" applyBorder="1" applyAlignment="1">
      <alignment wrapText="1"/>
    </xf>
    <xf numFmtId="49" fontId="5" fillId="2" borderId="2" xfId="0" applyNumberFormat="1" applyFont="1" applyFill="1" applyBorder="1" applyAlignment="1">
      <alignment horizontal="center" wrapText="1"/>
    </xf>
    <xf numFmtId="49" fontId="6" fillId="2" borderId="2" xfId="0" applyNumberFormat="1" applyFont="1" applyFill="1" applyBorder="1" applyAlignment="1">
      <alignment horizontal="center" wrapText="1"/>
    </xf>
    <xf numFmtId="164" fontId="3" fillId="2" borderId="1" xfId="1" applyFont="1" applyFill="1" applyBorder="1" applyAlignment="1">
      <alignment horizontal="center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wrapText="1"/>
    </xf>
    <xf numFmtId="0" fontId="11" fillId="0" borderId="1" xfId="0" applyFont="1" applyBorder="1" applyAlignment="1">
      <alignment wrapText="1"/>
    </xf>
    <xf numFmtId="0" fontId="12" fillId="2" borderId="2" xfId="0" applyFont="1" applyFill="1" applyBorder="1" applyAlignment="1">
      <alignment wrapText="1"/>
    </xf>
    <xf numFmtId="0" fontId="12" fillId="2" borderId="1" xfId="0" applyFont="1" applyFill="1" applyBorder="1" applyAlignment="1">
      <alignment wrapText="1"/>
    </xf>
    <xf numFmtId="0" fontId="11" fillId="2" borderId="3" xfId="0" applyFont="1" applyFill="1" applyBorder="1" applyAlignment="1">
      <alignment horizontal="left" wrapText="1"/>
    </xf>
    <xf numFmtId="164" fontId="2" fillId="2" borderId="1" xfId="1" applyFont="1" applyFill="1" applyBorder="1" applyAlignment="1">
      <alignment horizontal="center"/>
    </xf>
    <xf numFmtId="0" fontId="11" fillId="0" borderId="1" xfId="0" applyFont="1" applyBorder="1" applyAlignment="1">
      <alignment horizontal="left" vertical="center" wrapText="1"/>
    </xf>
    <xf numFmtId="0" fontId="15" fillId="0" borderId="9" xfId="0" applyFont="1" applyBorder="1" applyAlignment="1">
      <alignment vertical="center" wrapText="1"/>
    </xf>
    <xf numFmtId="0" fontId="16" fillId="0" borderId="8" xfId="0" applyFont="1" applyBorder="1" applyAlignment="1">
      <alignment vertical="center" wrapText="1"/>
    </xf>
    <xf numFmtId="0" fontId="14" fillId="0" borderId="9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/>
    </xf>
    <xf numFmtId="164" fontId="3" fillId="2" borderId="1" xfId="1" applyFont="1" applyFill="1" applyBorder="1"/>
    <xf numFmtId="164" fontId="2" fillId="2" borderId="1" xfId="1" applyFont="1" applyFill="1" applyBorder="1"/>
    <xf numFmtId="166" fontId="2" fillId="2" borderId="1" xfId="1" applyNumberFormat="1" applyFont="1" applyFill="1" applyBorder="1"/>
    <xf numFmtId="164" fontId="10" fillId="2" borderId="1" xfId="1" applyFont="1" applyFill="1" applyBorder="1"/>
    <xf numFmtId="49" fontId="6" fillId="2" borderId="1" xfId="0" applyNumberFormat="1" applyFont="1" applyFill="1" applyBorder="1" applyAlignment="1">
      <alignment horizontal="center" wrapText="1"/>
    </xf>
    <xf numFmtId="49" fontId="5" fillId="2" borderId="6" xfId="0" applyNumberFormat="1" applyFont="1" applyFill="1" applyBorder="1" applyAlignment="1">
      <alignment horizontal="center" wrapText="1"/>
    </xf>
    <xf numFmtId="49" fontId="6" fillId="2" borderId="6" xfId="0" applyNumberFormat="1" applyFont="1" applyFill="1" applyBorder="1" applyAlignment="1">
      <alignment horizontal="center" wrapText="1"/>
    </xf>
    <xf numFmtId="0" fontId="2" fillId="0" borderId="7" xfId="0" applyFont="1" applyBorder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166" fontId="10" fillId="2" borderId="1" xfId="1" applyNumberFormat="1" applyFont="1" applyFill="1" applyBorder="1"/>
    <xf numFmtId="165" fontId="10" fillId="2" borderId="1" xfId="1" applyNumberFormat="1" applyFont="1" applyFill="1" applyBorder="1"/>
    <xf numFmtId="0" fontId="14" fillId="0" borderId="1" xfId="0" applyFont="1" applyBorder="1" applyAlignment="1">
      <alignment vertical="center" wrapText="1"/>
    </xf>
    <xf numFmtId="164" fontId="11" fillId="2" borderId="1" xfId="1" applyFont="1" applyFill="1" applyBorder="1"/>
    <xf numFmtId="0" fontId="10" fillId="0" borderId="8" xfId="0" applyFont="1" applyBorder="1" applyAlignment="1">
      <alignment vertical="center" wrapText="1"/>
    </xf>
    <xf numFmtId="0" fontId="11" fillId="0" borderId="1" xfId="0" applyFont="1" applyBorder="1" applyAlignment="1">
      <alignment vertical="center" wrapText="1"/>
    </xf>
    <xf numFmtId="0" fontId="17" fillId="0" borderId="1" xfId="0" applyFont="1" applyBorder="1" applyAlignment="1">
      <alignment wrapText="1"/>
    </xf>
    <xf numFmtId="168" fontId="0" fillId="2" borderId="0" xfId="0" applyNumberFormat="1" applyFill="1"/>
    <xf numFmtId="164" fontId="8" fillId="2" borderId="1" xfId="1" applyFont="1" applyFill="1" applyBorder="1"/>
    <xf numFmtId="0" fontId="5" fillId="0" borderId="0" xfId="0" applyFont="1" applyAlignment="1">
      <alignment horizontal="right" wrapText="1"/>
    </xf>
    <xf numFmtId="0" fontId="3" fillId="2" borderId="1" xfId="0" applyFont="1" applyFill="1" applyBorder="1" applyAlignment="1">
      <alignment wrapText="1"/>
    </xf>
    <xf numFmtId="0" fontId="11" fillId="2" borderId="2" xfId="0" applyFont="1" applyFill="1" applyBorder="1" applyAlignment="1">
      <alignment wrapText="1"/>
    </xf>
    <xf numFmtId="0" fontId="15" fillId="2" borderId="9" xfId="0" applyFont="1" applyFill="1" applyBorder="1" applyAlignment="1">
      <alignment vertical="center" wrapText="1"/>
    </xf>
    <xf numFmtId="164" fontId="0" fillId="0" borderId="0" xfId="1" applyFont="1"/>
    <xf numFmtId="0" fontId="18" fillId="0" borderId="1" xfId="0" applyFont="1" applyBorder="1" applyAlignment="1">
      <alignment vertical="center" wrapText="1"/>
    </xf>
    <xf numFmtId="164" fontId="3" fillId="3" borderId="1" xfId="1" applyFont="1" applyFill="1" applyBorder="1"/>
    <xf numFmtId="164" fontId="3" fillId="3" borderId="1" xfId="1" applyFont="1" applyFill="1" applyBorder="1" applyAlignment="1">
      <alignment horizontal="center"/>
    </xf>
    <xf numFmtId="164" fontId="2" fillId="3" borderId="1" xfId="1" applyFont="1" applyFill="1" applyBorder="1"/>
    <xf numFmtId="166" fontId="2" fillId="3" borderId="1" xfId="1" applyNumberFormat="1" applyFont="1" applyFill="1" applyBorder="1"/>
    <xf numFmtId="164" fontId="10" fillId="3" borderId="1" xfId="1" applyFont="1" applyFill="1" applyBorder="1"/>
    <xf numFmtId="165" fontId="10" fillId="3" borderId="1" xfId="1" applyNumberFormat="1" applyFont="1" applyFill="1" applyBorder="1"/>
    <xf numFmtId="164" fontId="7" fillId="3" borderId="1" xfId="1" applyFont="1" applyFill="1" applyBorder="1"/>
    <xf numFmtId="0" fontId="2" fillId="0" borderId="4" xfId="0" applyFont="1" applyBorder="1" applyAlignment="1">
      <alignment horizontal="center"/>
    </xf>
    <xf numFmtId="164" fontId="10" fillId="4" borderId="1" xfId="1" applyFont="1" applyFill="1" applyBorder="1"/>
    <xf numFmtId="166" fontId="2" fillId="4" borderId="1" xfId="1" applyNumberFormat="1" applyFont="1" applyFill="1" applyBorder="1"/>
    <xf numFmtId="164" fontId="7" fillId="4" borderId="1" xfId="1" applyFont="1" applyFill="1" applyBorder="1"/>
    <xf numFmtId="164" fontId="2" fillId="4" borderId="1" xfId="1" applyFont="1" applyFill="1" applyBorder="1"/>
    <xf numFmtId="166" fontId="10" fillId="4" borderId="1" xfId="1" applyNumberFormat="1" applyFont="1" applyFill="1" applyBorder="1"/>
    <xf numFmtId="164" fontId="2" fillId="4" borderId="1" xfId="1" applyFont="1" applyFill="1" applyBorder="1" applyAlignment="1">
      <alignment horizontal="center"/>
    </xf>
    <xf numFmtId="164" fontId="3" fillId="4" borderId="1" xfId="1" applyFont="1" applyFill="1" applyBorder="1"/>
    <xf numFmtId="164" fontId="3" fillId="4" borderId="1" xfId="1" applyFont="1" applyFill="1" applyBorder="1" applyAlignment="1">
      <alignment horizontal="center"/>
    </xf>
    <xf numFmtId="166" fontId="3" fillId="4" borderId="1" xfId="1" applyNumberFormat="1" applyFont="1" applyFill="1" applyBorder="1"/>
    <xf numFmtId="167" fontId="3" fillId="4" borderId="1" xfId="1" applyNumberFormat="1" applyFont="1" applyFill="1" applyBorder="1"/>
    <xf numFmtId="167" fontId="2" fillId="4" borderId="1" xfId="1" applyNumberFormat="1" applyFont="1" applyFill="1" applyBorder="1"/>
    <xf numFmtId="165" fontId="10" fillId="4" borderId="1" xfId="1" applyNumberFormat="1" applyFont="1" applyFill="1" applyBorder="1"/>
    <xf numFmtId="165" fontId="3" fillId="4" borderId="1" xfId="1" applyNumberFormat="1" applyFont="1" applyFill="1" applyBorder="1"/>
    <xf numFmtId="164" fontId="2" fillId="4" borderId="0" xfId="1" applyFont="1" applyFill="1"/>
    <xf numFmtId="164" fontId="2" fillId="5" borderId="1" xfId="1" applyFont="1" applyFill="1" applyBorder="1"/>
    <xf numFmtId="165" fontId="2" fillId="5" borderId="1" xfId="1" applyNumberFormat="1" applyFont="1" applyFill="1" applyBorder="1"/>
    <xf numFmtId="166" fontId="2" fillId="5" borderId="1" xfId="1" applyNumberFormat="1" applyFont="1" applyFill="1" applyBorder="1"/>
    <xf numFmtId="166" fontId="3" fillId="2" borderId="1" xfId="1" applyNumberFormat="1" applyFont="1" applyFill="1" applyBorder="1"/>
    <xf numFmtId="0" fontId="16" fillId="2" borderId="9" xfId="0" applyFont="1" applyFill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164" fontId="2" fillId="4" borderId="13" xfId="1" applyFont="1" applyFill="1" applyBorder="1"/>
    <xf numFmtId="164" fontId="10" fillId="3" borderId="13" xfId="1" applyFont="1" applyFill="1" applyBorder="1"/>
    <xf numFmtId="164" fontId="10" fillId="4" borderId="13" xfId="1" applyFont="1" applyFill="1" applyBorder="1"/>
    <xf numFmtId="164" fontId="2" fillId="3" borderId="13" xfId="1" applyFont="1" applyFill="1" applyBorder="1"/>
    <xf numFmtId="164" fontId="2" fillId="4" borderId="0" xfId="1" applyFont="1" applyFill="1" applyBorder="1"/>
    <xf numFmtId="164" fontId="0" fillId="0" borderId="0" xfId="0" applyNumberFormat="1"/>
    <xf numFmtId="164" fontId="10" fillId="3" borderId="0" xfId="1" applyFont="1" applyFill="1" applyBorder="1"/>
    <xf numFmtId="49" fontId="5" fillId="2" borderId="10" xfId="0" applyNumberFormat="1" applyFont="1" applyFill="1" applyBorder="1" applyAlignment="1">
      <alignment horizontal="center" wrapText="1"/>
    </xf>
    <xf numFmtId="164" fontId="10" fillId="4" borderId="0" xfId="1" applyFont="1" applyFill="1" applyBorder="1"/>
    <xf numFmtId="164" fontId="2" fillId="5" borderId="13" xfId="1" applyFont="1" applyFill="1" applyBorder="1"/>
    <xf numFmtId="164" fontId="0" fillId="5" borderId="0" xfId="1" applyFont="1" applyFill="1"/>
    <xf numFmtId="164" fontId="7" fillId="2" borderId="1" xfId="1" applyFont="1" applyFill="1" applyBorder="1"/>
    <xf numFmtId="0" fontId="11" fillId="0" borderId="8" xfId="0" applyFont="1" applyBorder="1" applyAlignment="1">
      <alignment vertical="center" wrapText="1"/>
    </xf>
    <xf numFmtId="164" fontId="0" fillId="4" borderId="0" xfId="1" applyFont="1" applyFill="1"/>
    <xf numFmtId="164" fontId="2" fillId="2" borderId="15" xfId="1" applyFont="1" applyFill="1" applyBorder="1"/>
    <xf numFmtId="0" fontId="19" fillId="2" borderId="6" xfId="0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164" fontId="2" fillId="2" borderId="13" xfId="1" applyFont="1" applyFill="1" applyBorder="1"/>
    <xf numFmtId="0" fontId="0" fillId="2" borderId="0" xfId="0" applyFill="1"/>
    <xf numFmtId="0" fontId="7" fillId="0" borderId="2" xfId="0" applyFont="1" applyBorder="1" applyAlignment="1">
      <alignment horizontal="left" wrapText="1"/>
    </xf>
    <xf numFmtId="164" fontId="2" fillId="2" borderId="0" xfId="1" applyFont="1" applyFill="1" applyBorder="1"/>
    <xf numFmtId="43" fontId="0" fillId="0" borderId="0" xfId="0" applyNumberFormat="1"/>
    <xf numFmtId="0" fontId="5" fillId="0" borderId="0" xfId="0" applyFont="1" applyAlignment="1">
      <alignment horizontal="right" wrapText="1"/>
    </xf>
    <xf numFmtId="0" fontId="4" fillId="2" borderId="6" xfId="0" applyFont="1" applyFill="1" applyBorder="1" applyAlignment="1">
      <alignment horizontal="center" wrapText="1"/>
    </xf>
    <xf numFmtId="0" fontId="3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vertical="center" wrapText="1"/>
    </xf>
    <xf numFmtId="49" fontId="6" fillId="6" borderId="1" xfId="0" applyNumberFormat="1" applyFont="1" applyFill="1" applyBorder="1" applyAlignment="1">
      <alignment horizontal="center" wrapText="1"/>
    </xf>
    <xf numFmtId="164" fontId="3" fillId="6" borderId="1" xfId="1" applyFont="1" applyFill="1" applyBorder="1" applyAlignment="1">
      <alignment horizontal="center"/>
    </xf>
    <xf numFmtId="164" fontId="3" fillId="6" borderId="1" xfId="1" applyFont="1" applyFill="1" applyBorder="1"/>
    <xf numFmtId="0" fontId="10" fillId="0" borderId="9" xfId="0" applyFont="1" applyBorder="1" applyAlignment="1">
      <alignment vertical="center" wrapText="1"/>
    </xf>
    <xf numFmtId="0" fontId="21" fillId="0" borderId="8" xfId="0" applyFont="1" applyBorder="1" applyAlignment="1">
      <alignment vertical="center" wrapText="1"/>
    </xf>
    <xf numFmtId="0" fontId="21" fillId="0" borderId="9" xfId="0" applyFont="1" applyBorder="1" applyAlignment="1">
      <alignment vertical="center" wrapText="1"/>
    </xf>
    <xf numFmtId="0" fontId="21" fillId="0" borderId="12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7" fillId="0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left" vertical="center" wrapText="1"/>
    </xf>
    <xf numFmtId="0" fontId="14" fillId="2" borderId="8" xfId="0" applyFont="1" applyFill="1" applyBorder="1" applyAlignment="1">
      <alignment vertical="center" wrapText="1"/>
    </xf>
    <xf numFmtId="167" fontId="3" fillId="2" borderId="1" xfId="1" applyNumberFormat="1" applyFont="1" applyFill="1" applyBorder="1"/>
    <xf numFmtId="167" fontId="2" fillId="2" borderId="1" xfId="1" applyNumberFormat="1" applyFont="1" applyFill="1" applyBorder="1"/>
    <xf numFmtId="0" fontId="14" fillId="2" borderId="9" xfId="0" applyFont="1" applyFill="1" applyBorder="1" applyAlignment="1">
      <alignment vertical="center" wrapText="1"/>
    </xf>
    <xf numFmtId="0" fontId="21" fillId="2" borderId="9" xfId="0" applyFont="1" applyFill="1" applyBorder="1" applyAlignment="1">
      <alignment vertical="center" wrapText="1"/>
    </xf>
    <xf numFmtId="0" fontId="21" fillId="2" borderId="8" xfId="0" applyFont="1" applyFill="1" applyBorder="1" applyAlignment="1">
      <alignment vertical="center" wrapText="1"/>
    </xf>
    <xf numFmtId="0" fontId="16" fillId="2" borderId="8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left" vertical="center" wrapText="1"/>
    </xf>
    <xf numFmtId="165" fontId="2" fillId="2" borderId="1" xfId="1" applyNumberFormat="1" applyFont="1" applyFill="1" applyBorder="1"/>
    <xf numFmtId="0" fontId="14" fillId="2" borderId="1" xfId="0" applyFont="1" applyFill="1" applyBorder="1" applyAlignment="1">
      <alignment vertical="center" wrapText="1"/>
    </xf>
    <xf numFmtId="164" fontId="10" fillId="2" borderId="13" xfId="1" applyFont="1" applyFill="1" applyBorder="1"/>
    <xf numFmtId="165" fontId="3" fillId="2" borderId="1" xfId="1" applyNumberFormat="1" applyFont="1" applyFill="1" applyBorder="1"/>
    <xf numFmtId="0" fontId="7" fillId="2" borderId="6" xfId="0" applyFont="1" applyFill="1" applyBorder="1" applyAlignment="1">
      <alignment wrapText="1"/>
    </xf>
    <xf numFmtId="0" fontId="7" fillId="2" borderId="0" xfId="0" applyFont="1" applyFill="1" applyBorder="1" applyAlignment="1">
      <alignment wrapText="1"/>
    </xf>
    <xf numFmtId="0" fontId="11" fillId="2" borderId="9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10" fillId="2" borderId="8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horizontal="center"/>
    </xf>
    <xf numFmtId="164" fontId="5" fillId="2" borderId="1" xfId="1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49" fontId="5" fillId="2" borderId="3" xfId="0" applyNumberFormat="1" applyFont="1" applyFill="1" applyBorder="1" applyAlignment="1">
      <alignment horizont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164" fontId="2" fillId="2" borderId="0" xfId="1" applyFont="1" applyFill="1"/>
    <xf numFmtId="0" fontId="18" fillId="2" borderId="1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2" fillId="2" borderId="2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wrapText="1"/>
    </xf>
    <xf numFmtId="43" fontId="3" fillId="2" borderId="1" xfId="0" applyNumberFormat="1" applyFont="1" applyFill="1" applyBorder="1" applyAlignment="1">
      <alignment horizontal="center"/>
    </xf>
    <xf numFmtId="0" fontId="10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vertical="center" wrapText="1"/>
    </xf>
    <xf numFmtId="0" fontId="13" fillId="2" borderId="1" xfId="0" applyFont="1" applyFill="1" applyBorder="1" applyAlignment="1">
      <alignment wrapText="1"/>
    </xf>
    <xf numFmtId="0" fontId="15" fillId="2" borderId="8" xfId="0" applyFont="1" applyFill="1" applyBorder="1" applyAlignment="1">
      <alignment vertical="center" wrapText="1"/>
    </xf>
    <xf numFmtId="0" fontId="15" fillId="2" borderId="14" xfId="0" applyFont="1" applyFill="1" applyBorder="1" applyAlignment="1">
      <alignment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164" fontId="2" fillId="3" borderId="0" xfId="1" applyFont="1" applyFill="1" applyBorder="1"/>
    <xf numFmtId="0" fontId="3" fillId="6" borderId="8" xfId="0" applyFont="1" applyFill="1" applyBorder="1" applyAlignment="1">
      <alignment vertical="center" wrapText="1"/>
    </xf>
    <xf numFmtId="0" fontId="5" fillId="0" borderId="0" xfId="0" applyFont="1" applyAlignment="1">
      <alignment horizontal="right" wrapText="1"/>
    </xf>
    <xf numFmtId="0" fontId="2" fillId="0" borderId="5" xfId="0" applyFont="1" applyBorder="1" applyAlignment="1">
      <alignment horizontal="center"/>
    </xf>
    <xf numFmtId="0" fontId="5" fillId="0" borderId="0" xfId="0" applyFont="1" applyAlignment="1">
      <alignment horizontal="right" wrapText="1"/>
    </xf>
    <xf numFmtId="0" fontId="2" fillId="0" borderId="7" xfId="0" applyFont="1" applyBorder="1" applyAlignment="1">
      <alignment horizontal="right"/>
    </xf>
    <xf numFmtId="0" fontId="2" fillId="0" borderId="4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colors>
    <mruColors>
      <color rgb="FFCCFFCC"/>
      <color rgb="FFCCFF66"/>
      <color rgb="FFFFFFCC"/>
      <color rgb="FFCCFFFF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02"/>
  <sheetViews>
    <sheetView tabSelected="1" view="pageBreakPreview" topLeftCell="G1" zoomScale="150" zoomScaleNormal="150" zoomScaleSheetLayoutView="150" workbookViewId="0">
      <selection activeCell="H7" sqref="H7"/>
    </sheetView>
  </sheetViews>
  <sheetFormatPr defaultRowHeight="15" x14ac:dyDescent="0.25"/>
  <cols>
    <col min="1" max="1" width="4.85546875" hidden="1" customWidth="1"/>
    <col min="2" max="2" width="6.28515625" hidden="1" customWidth="1"/>
    <col min="3" max="3" width="7" hidden="1" customWidth="1"/>
    <col min="4" max="4" width="7.7109375" hidden="1" customWidth="1"/>
    <col min="5" max="5" width="6.5703125" hidden="1" customWidth="1"/>
    <col min="6" max="6" width="64.5703125" customWidth="1"/>
    <col min="7" max="7" width="11.5703125" customWidth="1"/>
    <col min="8" max="8" width="18.7109375" customWidth="1"/>
    <col min="9" max="9" width="18.85546875" customWidth="1"/>
    <col min="10" max="10" width="18.7109375" customWidth="1"/>
    <col min="11" max="11" width="18.28515625" hidden="1" customWidth="1"/>
    <col min="12" max="12" width="13.28515625" hidden="1" customWidth="1"/>
    <col min="13" max="13" width="17.7109375" hidden="1" customWidth="1"/>
    <col min="14" max="14" width="19" hidden="1" customWidth="1"/>
    <col min="15" max="15" width="18.140625" hidden="1" customWidth="1"/>
    <col min="16" max="16" width="17" hidden="1" customWidth="1"/>
    <col min="17" max="17" width="17" customWidth="1"/>
    <col min="18" max="18" width="13.28515625" customWidth="1"/>
    <col min="19" max="19" width="15.5703125" customWidth="1"/>
  </cols>
  <sheetData>
    <row r="1" spans="1:16" ht="15.75" customHeight="1" x14ac:dyDescent="0.25">
      <c r="H1" s="177" t="s">
        <v>379</v>
      </c>
      <c r="I1" s="177"/>
      <c r="J1" s="177"/>
    </row>
    <row r="2" spans="1:16" ht="15.75" customHeight="1" x14ac:dyDescent="0.25">
      <c r="H2" s="175"/>
      <c r="I2" s="177" t="s">
        <v>444</v>
      </c>
      <c r="J2" s="177"/>
    </row>
    <row r="3" spans="1:16" ht="15.75" customHeight="1" x14ac:dyDescent="0.25">
      <c r="I3" s="177" t="s">
        <v>743</v>
      </c>
      <c r="J3" s="177"/>
    </row>
    <row r="4" spans="1:16" ht="15" customHeight="1" x14ac:dyDescent="0.25"/>
    <row r="5" spans="1:16" ht="15" customHeight="1" x14ac:dyDescent="0.25">
      <c r="H5" s="177" t="s">
        <v>379</v>
      </c>
      <c r="I5" s="177"/>
      <c r="J5" s="177"/>
    </row>
    <row r="6" spans="1:16" ht="13.5" customHeight="1" x14ac:dyDescent="0.25">
      <c r="H6" s="114"/>
      <c r="I6" s="177" t="s">
        <v>444</v>
      </c>
      <c r="J6" s="177"/>
    </row>
    <row r="7" spans="1:16" ht="16.5" customHeight="1" x14ac:dyDescent="0.25">
      <c r="H7" s="55"/>
      <c r="I7" s="177" t="s">
        <v>722</v>
      </c>
      <c r="J7" s="177"/>
    </row>
    <row r="8" spans="1:16" ht="16.5" customHeight="1" x14ac:dyDescent="0.25">
      <c r="H8" s="114"/>
      <c r="I8" s="114"/>
      <c r="J8" s="114"/>
    </row>
    <row r="9" spans="1:16" ht="31.15" customHeight="1" x14ac:dyDescent="0.25">
      <c r="F9" s="185" t="s">
        <v>445</v>
      </c>
      <c r="G9" s="185"/>
      <c r="H9" s="185"/>
      <c r="I9" s="185"/>
      <c r="J9" s="185"/>
    </row>
    <row r="10" spans="1:16" ht="15.6" customHeight="1" x14ac:dyDescent="0.25">
      <c r="A10" s="178"/>
      <c r="B10" s="178"/>
      <c r="C10" s="178"/>
      <c r="D10" s="178"/>
      <c r="E10" s="178"/>
      <c r="F10" s="178"/>
      <c r="G10" s="178"/>
      <c r="H10" s="178"/>
      <c r="J10" s="2" t="s">
        <v>207</v>
      </c>
      <c r="K10" s="184" t="s">
        <v>239</v>
      </c>
      <c r="L10" s="184"/>
      <c r="M10" s="184"/>
      <c r="N10" s="184" t="s">
        <v>240</v>
      </c>
      <c r="O10" s="184"/>
      <c r="P10" s="184"/>
    </row>
    <row r="11" spans="1:16" ht="16.149999999999999" hidden="1" customHeight="1" x14ac:dyDescent="0.25">
      <c r="A11" s="43"/>
      <c r="B11" s="43"/>
      <c r="C11" s="43"/>
      <c r="D11" s="43"/>
      <c r="E11" s="43"/>
      <c r="F11" s="180" t="s">
        <v>36</v>
      </c>
      <c r="G11" s="182" t="s">
        <v>35</v>
      </c>
      <c r="H11" s="68"/>
      <c r="I11" s="176"/>
      <c r="J11" s="176"/>
    </row>
    <row r="12" spans="1:16" ht="34.9" customHeight="1" x14ac:dyDescent="0.25">
      <c r="A12" s="5"/>
      <c r="B12" s="179" t="s">
        <v>0</v>
      </c>
      <c r="C12" s="176"/>
      <c r="D12" s="176"/>
      <c r="E12" s="176"/>
      <c r="F12" s="181"/>
      <c r="G12" s="183"/>
      <c r="H12" s="44" t="s">
        <v>446</v>
      </c>
      <c r="I12" s="44" t="s">
        <v>254</v>
      </c>
      <c r="J12" s="44" t="s">
        <v>205</v>
      </c>
      <c r="K12" s="44" t="s">
        <v>203</v>
      </c>
      <c r="L12" s="44" t="s">
        <v>204</v>
      </c>
      <c r="M12" s="44" t="s">
        <v>205</v>
      </c>
      <c r="N12" s="44" t="s">
        <v>203</v>
      </c>
      <c r="O12" s="44" t="s">
        <v>204</v>
      </c>
      <c r="P12" s="44" t="s">
        <v>205</v>
      </c>
    </row>
    <row r="13" spans="1:16" ht="13.9" customHeight="1" x14ac:dyDescent="0.25">
      <c r="A13" s="5"/>
      <c r="B13" s="4" t="s">
        <v>1</v>
      </c>
      <c r="C13" s="4" t="s">
        <v>2</v>
      </c>
      <c r="D13" s="4" t="s">
        <v>3</v>
      </c>
      <c r="E13" s="4" t="s">
        <v>4</v>
      </c>
      <c r="F13" s="10">
        <v>1</v>
      </c>
      <c r="G13" s="10">
        <v>2</v>
      </c>
      <c r="H13" s="35">
        <v>3</v>
      </c>
      <c r="I13" s="45">
        <v>4</v>
      </c>
      <c r="J13" s="45">
        <v>5</v>
      </c>
      <c r="K13" s="35">
        <v>3</v>
      </c>
      <c r="L13" s="45">
        <v>4</v>
      </c>
      <c r="M13" s="45">
        <v>5</v>
      </c>
      <c r="N13" s="35">
        <v>3</v>
      </c>
      <c r="O13" s="45">
        <v>4</v>
      </c>
      <c r="P13" s="45">
        <v>5</v>
      </c>
    </row>
    <row r="14" spans="1:16" ht="47.25" customHeight="1" thickBot="1" x14ac:dyDescent="0.3">
      <c r="A14" s="5"/>
      <c r="B14" s="4"/>
      <c r="C14" s="4"/>
      <c r="D14" s="4"/>
      <c r="E14" s="4"/>
      <c r="F14" s="116" t="s">
        <v>447</v>
      </c>
      <c r="G14" s="163" t="s">
        <v>448</v>
      </c>
      <c r="H14" s="164">
        <f>SUM(H15+H20)</f>
        <v>165000</v>
      </c>
      <c r="I14" s="164">
        <f>SUM(I15+I20)</f>
        <v>0</v>
      </c>
      <c r="J14" s="164">
        <f>SUM(H14:I14)</f>
        <v>165000</v>
      </c>
      <c r="K14" s="35"/>
      <c r="L14" s="45"/>
      <c r="M14" s="45"/>
      <c r="N14" s="35"/>
      <c r="O14" s="45"/>
      <c r="P14" s="45"/>
    </row>
    <row r="15" spans="1:16" ht="66.75" customHeight="1" thickBot="1" x14ac:dyDescent="0.3">
      <c r="A15" s="5"/>
      <c r="B15" s="4"/>
      <c r="C15" s="4"/>
      <c r="D15" s="4"/>
      <c r="E15" s="4"/>
      <c r="F15" s="101" t="s">
        <v>493</v>
      </c>
      <c r="G15" s="40" t="s">
        <v>494</v>
      </c>
      <c r="H15" s="36">
        <f>SUM(H16:H19)</f>
        <v>145000</v>
      </c>
      <c r="I15" s="36">
        <f>SUM(I16:I19)</f>
        <v>0</v>
      </c>
      <c r="J15" s="147">
        <f>SUM(H15:I15)</f>
        <v>145000</v>
      </c>
      <c r="K15" s="35"/>
      <c r="L15" s="45"/>
      <c r="M15" s="45"/>
      <c r="N15" s="35"/>
      <c r="O15" s="45"/>
      <c r="P15" s="45"/>
    </row>
    <row r="16" spans="1:16" ht="31.5" customHeight="1" thickBot="1" x14ac:dyDescent="0.3">
      <c r="A16" s="5"/>
      <c r="B16" s="4"/>
      <c r="C16" s="4"/>
      <c r="D16" s="4"/>
      <c r="E16" s="4"/>
      <c r="F16" s="50" t="s">
        <v>495</v>
      </c>
      <c r="G16" s="19" t="s">
        <v>499</v>
      </c>
      <c r="H16" s="37">
        <v>110000</v>
      </c>
      <c r="I16" s="148">
        <v>0</v>
      </c>
      <c r="J16" s="149">
        <f>SUM(H16:I16)</f>
        <v>110000</v>
      </c>
      <c r="K16" s="35"/>
      <c r="L16" s="45"/>
      <c r="M16" s="45"/>
      <c r="N16" s="35"/>
      <c r="O16" s="45"/>
      <c r="P16" s="45"/>
    </row>
    <row r="17" spans="1:18" ht="55.5" customHeight="1" thickBot="1" x14ac:dyDescent="0.3">
      <c r="A17" s="5"/>
      <c r="B17" s="4"/>
      <c r="C17" s="4"/>
      <c r="D17" s="4"/>
      <c r="E17" s="4"/>
      <c r="F17" s="121" t="s">
        <v>496</v>
      </c>
      <c r="G17" s="19" t="s">
        <v>500</v>
      </c>
      <c r="H17" s="37">
        <v>15000</v>
      </c>
      <c r="I17" s="148">
        <v>0</v>
      </c>
      <c r="J17" s="149">
        <f t="shared" ref="J17:J22" si="0">SUM(H17:I17)</f>
        <v>15000</v>
      </c>
      <c r="K17" s="35"/>
      <c r="L17" s="45"/>
      <c r="M17" s="45"/>
      <c r="N17" s="35"/>
      <c r="O17" s="45"/>
      <c r="P17" s="45"/>
    </row>
    <row r="18" spans="1:18" ht="45" customHeight="1" thickBot="1" x14ac:dyDescent="0.3">
      <c r="A18" s="5"/>
      <c r="B18" s="4"/>
      <c r="C18" s="4"/>
      <c r="D18" s="4"/>
      <c r="E18" s="4"/>
      <c r="F18" s="121" t="s">
        <v>497</v>
      </c>
      <c r="G18" s="19" t="s">
        <v>501</v>
      </c>
      <c r="H18" s="37">
        <v>10000</v>
      </c>
      <c r="I18" s="148">
        <v>0</v>
      </c>
      <c r="J18" s="149">
        <f t="shared" si="0"/>
        <v>10000</v>
      </c>
      <c r="K18" s="35"/>
      <c r="L18" s="45"/>
      <c r="M18" s="45"/>
      <c r="N18" s="35"/>
      <c r="O18" s="45"/>
      <c r="P18" s="45"/>
    </row>
    <row r="19" spans="1:18" ht="26.25" customHeight="1" thickBot="1" x14ac:dyDescent="0.3">
      <c r="A19" s="5"/>
      <c r="B19" s="4"/>
      <c r="C19" s="4"/>
      <c r="D19" s="4"/>
      <c r="E19" s="4"/>
      <c r="F19" s="121" t="s">
        <v>498</v>
      </c>
      <c r="G19" s="19" t="s">
        <v>502</v>
      </c>
      <c r="H19" s="37">
        <v>10000</v>
      </c>
      <c r="I19" s="148">
        <v>0</v>
      </c>
      <c r="J19" s="149">
        <f t="shared" si="0"/>
        <v>10000</v>
      </c>
      <c r="K19" s="35"/>
      <c r="L19" s="45"/>
      <c r="M19" s="45"/>
      <c r="N19" s="35"/>
      <c r="O19" s="45"/>
      <c r="P19" s="45"/>
    </row>
    <row r="20" spans="1:18" ht="30" customHeight="1" thickBot="1" x14ac:dyDescent="0.3">
      <c r="A20" s="5"/>
      <c r="B20" s="4"/>
      <c r="C20" s="4"/>
      <c r="D20" s="4"/>
      <c r="E20" s="4"/>
      <c r="F20" s="101" t="s">
        <v>503</v>
      </c>
      <c r="G20" s="40" t="s">
        <v>506</v>
      </c>
      <c r="H20" s="36">
        <f>SUM(H21:H22)</f>
        <v>20000</v>
      </c>
      <c r="I20" s="148">
        <f>SUM(I21:I22)</f>
        <v>0</v>
      </c>
      <c r="J20" s="147">
        <f t="shared" si="0"/>
        <v>20000</v>
      </c>
      <c r="K20" s="35"/>
      <c r="L20" s="45"/>
      <c r="M20" s="45"/>
      <c r="N20" s="35"/>
      <c r="O20" s="45"/>
      <c r="P20" s="45"/>
    </row>
    <row r="21" spans="1:18" ht="36.75" customHeight="1" thickBot="1" x14ac:dyDescent="0.3">
      <c r="A21" s="5"/>
      <c r="B21" s="4"/>
      <c r="C21" s="4"/>
      <c r="D21" s="4"/>
      <c r="E21" s="4"/>
      <c r="F21" s="121" t="s">
        <v>504</v>
      </c>
      <c r="G21" s="19" t="s">
        <v>507</v>
      </c>
      <c r="H21" s="37">
        <v>15000</v>
      </c>
      <c r="I21" s="148">
        <v>0</v>
      </c>
      <c r="J21" s="149">
        <f t="shared" si="0"/>
        <v>15000</v>
      </c>
      <c r="K21" s="35"/>
      <c r="L21" s="45"/>
      <c r="M21" s="45"/>
      <c r="N21" s="35"/>
      <c r="O21" s="45"/>
      <c r="P21" s="45"/>
    </row>
    <row r="22" spans="1:18" ht="76.5" customHeight="1" thickBot="1" x14ac:dyDescent="0.3">
      <c r="A22" s="5"/>
      <c r="B22" s="4"/>
      <c r="C22" s="4"/>
      <c r="D22" s="4"/>
      <c r="E22" s="4"/>
      <c r="F22" s="121" t="s">
        <v>505</v>
      </c>
      <c r="G22" s="19" t="s">
        <v>508</v>
      </c>
      <c r="H22" s="37">
        <v>5000</v>
      </c>
      <c r="I22" s="148">
        <v>0</v>
      </c>
      <c r="J22" s="149">
        <f t="shared" si="0"/>
        <v>5000</v>
      </c>
      <c r="K22" s="35"/>
      <c r="L22" s="45"/>
      <c r="M22" s="45"/>
      <c r="N22" s="35"/>
      <c r="O22" s="45"/>
      <c r="P22" s="45"/>
    </row>
    <row r="23" spans="1:18" ht="33" customHeight="1" x14ac:dyDescent="0.25">
      <c r="A23" s="8" t="s">
        <v>5</v>
      </c>
      <c r="B23" s="4"/>
      <c r="C23" s="6"/>
      <c r="D23" s="6"/>
      <c r="E23" s="4"/>
      <c r="F23" s="116" t="s">
        <v>449</v>
      </c>
      <c r="G23" s="118" t="s">
        <v>46</v>
      </c>
      <c r="H23" s="119">
        <f>SUM(H24,H34,H48,H56,H58)</f>
        <v>170981813.51999998</v>
      </c>
      <c r="I23" s="119">
        <f>SUM(I24,I34,I48,I56,I58)</f>
        <v>275676547.19999999</v>
      </c>
      <c r="J23" s="120">
        <f t="shared" ref="J23:J33" si="1">SUM(H23:I23)</f>
        <v>446658360.71999997</v>
      </c>
      <c r="K23" s="23" t="e">
        <f>SUM(K24,#REF!,K48,K56)</f>
        <v>#REF!</v>
      </c>
      <c r="L23" s="23" t="e">
        <f>SUM(L24,#REF!,L48,L56)</f>
        <v>#REF!</v>
      </c>
      <c r="M23" s="36" t="e">
        <f>SUM(K23:L23)</f>
        <v>#REF!</v>
      </c>
      <c r="N23" s="23" t="e">
        <f>SUM(N24,#REF!,N48,N56)</f>
        <v>#REF!</v>
      </c>
      <c r="O23" s="23" t="e">
        <f>SUM(O24,#REF!,O48,O56)</f>
        <v>#REF!</v>
      </c>
      <c r="P23" s="36" t="e">
        <f>SUM(N23:O23)</f>
        <v>#REF!</v>
      </c>
    </row>
    <row r="24" spans="1:18" ht="29.25" x14ac:dyDescent="0.25">
      <c r="A24" s="5" t="s">
        <v>6</v>
      </c>
      <c r="B24" s="4">
        <v>980</v>
      </c>
      <c r="C24" s="6" t="s">
        <v>7</v>
      </c>
      <c r="D24" s="6"/>
      <c r="E24" s="4">
        <v>610</v>
      </c>
      <c r="F24" s="3" t="s">
        <v>450</v>
      </c>
      <c r="G24" s="40" t="s">
        <v>47</v>
      </c>
      <c r="H24" s="23">
        <f>SUM(H25)</f>
        <v>28711000</v>
      </c>
      <c r="I24" s="36">
        <f>SUM(I25)</f>
        <v>44283220</v>
      </c>
      <c r="J24" s="36">
        <f t="shared" si="1"/>
        <v>72994220</v>
      </c>
      <c r="K24" s="23">
        <f>SUM(K25)</f>
        <v>19750300</v>
      </c>
      <c r="L24" s="36">
        <f>SUM(L25)</f>
        <v>39602019</v>
      </c>
      <c r="M24" s="36">
        <f>SUM(K24:L24)</f>
        <v>59352319</v>
      </c>
      <c r="N24" s="23">
        <f>SUM(N25)</f>
        <v>19750300</v>
      </c>
      <c r="O24" s="36">
        <f>SUM(O25)</f>
        <v>39602019</v>
      </c>
      <c r="P24" s="36">
        <f>SUM(N24:O24)</f>
        <v>59352319</v>
      </c>
    </row>
    <row r="25" spans="1:18" ht="29.25" customHeight="1" x14ac:dyDescent="0.25">
      <c r="A25" s="5"/>
      <c r="B25" s="4"/>
      <c r="C25" s="6"/>
      <c r="D25" s="6"/>
      <c r="E25" s="4"/>
      <c r="F25" s="25" t="s">
        <v>90</v>
      </c>
      <c r="G25" s="21" t="s">
        <v>50</v>
      </c>
      <c r="H25" s="30">
        <f>SUM(H26:H33)</f>
        <v>28711000</v>
      </c>
      <c r="I25" s="37">
        <f>SUM(I26:I33)</f>
        <v>44283220</v>
      </c>
      <c r="J25" s="37">
        <f t="shared" si="1"/>
        <v>72994220</v>
      </c>
      <c r="K25" s="30">
        <f>SUM(K26:K30)</f>
        <v>19750300</v>
      </c>
      <c r="L25" s="37">
        <f>SUM(L26:L30)</f>
        <v>39602019</v>
      </c>
      <c r="M25" s="37">
        <f>SUM(K25:L25)</f>
        <v>59352319</v>
      </c>
      <c r="N25" s="30">
        <f>SUM(N26:N30)</f>
        <v>19750300</v>
      </c>
      <c r="O25" s="37">
        <f>SUM(O26:O30)</f>
        <v>39602019</v>
      </c>
      <c r="P25" s="37">
        <f>SUM(N25:O25)</f>
        <v>59352319</v>
      </c>
    </row>
    <row r="26" spans="1:18" ht="75.75" customHeight="1" x14ac:dyDescent="0.25">
      <c r="A26" s="5"/>
      <c r="B26" s="4"/>
      <c r="C26" s="6"/>
      <c r="D26" s="6"/>
      <c r="E26" s="4"/>
      <c r="F26" s="16" t="s">
        <v>404</v>
      </c>
      <c r="G26" s="21" t="s">
        <v>405</v>
      </c>
      <c r="H26" s="30">
        <v>370000</v>
      </c>
      <c r="I26" s="38"/>
      <c r="J26" s="37">
        <f t="shared" si="1"/>
        <v>370000</v>
      </c>
      <c r="K26" s="74"/>
      <c r="L26" s="70"/>
      <c r="M26" s="72"/>
      <c r="N26" s="74"/>
      <c r="O26" s="70"/>
      <c r="P26" s="72"/>
      <c r="Q26" s="59"/>
      <c r="R26" s="59"/>
    </row>
    <row r="27" spans="1:18" ht="25.5" customHeight="1" x14ac:dyDescent="0.25">
      <c r="A27" s="5"/>
      <c r="B27" s="4"/>
      <c r="C27" s="6"/>
      <c r="D27" s="6"/>
      <c r="E27" s="4"/>
      <c r="F27" s="16" t="s">
        <v>37</v>
      </c>
      <c r="G27" s="21" t="s">
        <v>48</v>
      </c>
      <c r="H27" s="30">
        <v>28092000</v>
      </c>
      <c r="I27" s="38">
        <v>0</v>
      </c>
      <c r="J27" s="37">
        <f t="shared" si="1"/>
        <v>28092000</v>
      </c>
      <c r="K27" s="74">
        <v>19750300</v>
      </c>
      <c r="L27" s="70">
        <v>0</v>
      </c>
      <c r="M27" s="72">
        <f>SUM(K27:L27)</f>
        <v>19750300</v>
      </c>
      <c r="N27" s="74">
        <v>19750300</v>
      </c>
      <c r="O27" s="70">
        <v>0</v>
      </c>
      <c r="P27" s="72">
        <f>SUM(N27:O27)</f>
        <v>19750300</v>
      </c>
      <c r="Q27" s="59"/>
      <c r="R27" s="59"/>
    </row>
    <row r="28" spans="1:18" ht="13.5" hidden="1" customHeight="1" x14ac:dyDescent="0.25">
      <c r="A28" s="5"/>
      <c r="B28" s="4"/>
      <c r="C28" s="6"/>
      <c r="D28" s="6"/>
      <c r="E28" s="4"/>
      <c r="F28" s="16" t="s">
        <v>223</v>
      </c>
      <c r="G28" s="21" t="s">
        <v>224</v>
      </c>
      <c r="H28" s="30">
        <v>0</v>
      </c>
      <c r="I28" s="37">
        <v>0</v>
      </c>
      <c r="J28" s="37">
        <f t="shared" si="1"/>
        <v>0</v>
      </c>
      <c r="K28" s="30">
        <v>0</v>
      </c>
      <c r="L28" s="37">
        <v>0</v>
      </c>
      <c r="M28" s="37">
        <f t="shared" ref="M28:M29" si="2">SUM(I28:L28)</f>
        <v>0</v>
      </c>
      <c r="N28" s="30">
        <v>0</v>
      </c>
      <c r="O28" s="37">
        <v>0</v>
      </c>
      <c r="P28" s="37">
        <f t="shared" ref="P28:P29" si="3">SUM(L28:O28)</f>
        <v>0</v>
      </c>
    </row>
    <row r="29" spans="1:18" ht="21.75" hidden="1" customHeight="1" x14ac:dyDescent="0.25">
      <c r="A29" s="5"/>
      <c r="B29" s="4"/>
      <c r="C29" s="6"/>
      <c r="D29" s="6"/>
      <c r="E29" s="4"/>
      <c r="F29" s="16" t="s">
        <v>230</v>
      </c>
      <c r="G29" s="21" t="s">
        <v>231</v>
      </c>
      <c r="H29" s="30">
        <v>0</v>
      </c>
      <c r="I29" s="37">
        <v>0</v>
      </c>
      <c r="J29" s="37">
        <f t="shared" si="1"/>
        <v>0</v>
      </c>
      <c r="K29" s="30">
        <v>0</v>
      </c>
      <c r="L29" s="37">
        <v>0</v>
      </c>
      <c r="M29" s="37">
        <f t="shared" si="2"/>
        <v>0</v>
      </c>
      <c r="N29" s="30">
        <v>0</v>
      </c>
      <c r="O29" s="37">
        <v>0</v>
      </c>
      <c r="P29" s="37">
        <f t="shared" si="3"/>
        <v>0</v>
      </c>
    </row>
    <row r="30" spans="1:18" ht="42" customHeight="1" x14ac:dyDescent="0.25">
      <c r="A30" s="5"/>
      <c r="B30" s="4"/>
      <c r="C30" s="6"/>
      <c r="D30" s="6"/>
      <c r="E30" s="4"/>
      <c r="F30" s="16" t="s">
        <v>317</v>
      </c>
      <c r="G30" s="21" t="s">
        <v>49</v>
      </c>
      <c r="H30" s="30">
        <v>0</v>
      </c>
      <c r="I30" s="37">
        <v>44283220</v>
      </c>
      <c r="J30" s="37">
        <f t="shared" si="1"/>
        <v>44283220</v>
      </c>
      <c r="K30" s="74">
        <v>0</v>
      </c>
      <c r="L30" s="72">
        <v>39602019</v>
      </c>
      <c r="M30" s="72">
        <f>SUM(K30:L30)</f>
        <v>39602019</v>
      </c>
      <c r="N30" s="74">
        <v>0</v>
      </c>
      <c r="O30" s="72">
        <v>39602019</v>
      </c>
      <c r="P30" s="72">
        <f>SUM(N30:O30)</f>
        <v>39602019</v>
      </c>
      <c r="Q30" s="89"/>
    </row>
    <row r="31" spans="1:18" ht="16.5" customHeight="1" x14ac:dyDescent="0.25">
      <c r="A31" s="5"/>
      <c r="B31" s="4"/>
      <c r="C31" s="6"/>
      <c r="D31" s="6"/>
      <c r="E31" s="4"/>
      <c r="F31" s="16" t="s">
        <v>552</v>
      </c>
      <c r="G31" s="21" t="s">
        <v>551</v>
      </c>
      <c r="H31" s="30">
        <v>249000</v>
      </c>
      <c r="I31" s="37"/>
      <c r="J31" s="37">
        <f>SUM(H31:I31)</f>
        <v>249000</v>
      </c>
      <c r="K31" s="74"/>
      <c r="L31" s="72"/>
      <c r="M31" s="72"/>
      <c r="N31" s="74"/>
      <c r="O31" s="72"/>
      <c r="P31" s="72"/>
      <c r="Q31" s="93"/>
    </row>
    <row r="32" spans="1:18" ht="15.75" hidden="1" customHeight="1" x14ac:dyDescent="0.25">
      <c r="A32" s="5"/>
      <c r="B32" s="4"/>
      <c r="C32" s="6"/>
      <c r="D32" s="6"/>
      <c r="E32" s="4"/>
      <c r="F32" s="16" t="s">
        <v>364</v>
      </c>
      <c r="G32" s="21" t="s">
        <v>365</v>
      </c>
      <c r="H32" s="30">
        <v>0</v>
      </c>
      <c r="I32" s="37">
        <v>0</v>
      </c>
      <c r="J32" s="37">
        <f t="shared" si="1"/>
        <v>0</v>
      </c>
      <c r="K32" s="74"/>
      <c r="L32" s="72"/>
      <c r="M32" s="72"/>
      <c r="N32" s="74"/>
      <c r="O32" s="72"/>
      <c r="P32" s="72"/>
      <c r="Q32" s="93"/>
    </row>
    <row r="33" spans="1:17" ht="16.5" hidden="1" customHeight="1" x14ac:dyDescent="0.25">
      <c r="A33" s="5"/>
      <c r="B33" s="4"/>
      <c r="C33" s="6"/>
      <c r="D33" s="6"/>
      <c r="E33" s="4"/>
      <c r="F33" s="16" t="s">
        <v>364</v>
      </c>
      <c r="G33" s="21" t="s">
        <v>366</v>
      </c>
      <c r="H33" s="30">
        <v>0</v>
      </c>
      <c r="I33" s="37">
        <v>0</v>
      </c>
      <c r="J33" s="37">
        <f t="shared" si="1"/>
        <v>0</v>
      </c>
      <c r="K33" s="74"/>
      <c r="L33" s="72"/>
      <c r="M33" s="72"/>
      <c r="N33" s="74"/>
      <c r="O33" s="72"/>
      <c r="P33" s="72"/>
      <c r="Q33" s="93"/>
    </row>
    <row r="34" spans="1:17" ht="30.75" customHeight="1" x14ac:dyDescent="0.25">
      <c r="A34" s="5"/>
      <c r="B34" s="4"/>
      <c r="C34" s="6"/>
      <c r="D34" s="6"/>
      <c r="E34" s="4"/>
      <c r="F34" s="14" t="s">
        <v>469</v>
      </c>
      <c r="G34" s="40" t="s">
        <v>46</v>
      </c>
      <c r="H34" s="23">
        <f>SUM(H35)</f>
        <v>89443151.519999996</v>
      </c>
      <c r="I34" s="23">
        <f>SUM(I35)</f>
        <v>226900587.19999999</v>
      </c>
      <c r="J34" s="36">
        <f>SUM(H34:I34)</f>
        <v>316343738.71999997</v>
      </c>
      <c r="K34" s="74"/>
      <c r="L34" s="72"/>
      <c r="M34" s="72"/>
      <c r="N34" s="74"/>
      <c r="O34" s="72"/>
      <c r="P34" s="72"/>
      <c r="Q34" s="93"/>
    </row>
    <row r="35" spans="1:17" ht="25.15" customHeight="1" x14ac:dyDescent="0.25">
      <c r="A35" s="5"/>
      <c r="B35" s="4"/>
      <c r="C35" s="6"/>
      <c r="D35" s="6"/>
      <c r="E35" s="4"/>
      <c r="F35" s="24" t="s">
        <v>91</v>
      </c>
      <c r="G35" s="150" t="s">
        <v>51</v>
      </c>
      <c r="H35" s="30">
        <f>SUM(H36:H47)</f>
        <v>89443151.519999996</v>
      </c>
      <c r="I35" s="30">
        <f>SUM(I36:I47)</f>
        <v>226900587.19999999</v>
      </c>
      <c r="J35" s="30">
        <f t="shared" ref="J35:J97" si="4">SUM(H35:I35)</f>
        <v>316343738.71999997</v>
      </c>
      <c r="K35" s="30" t="e">
        <f>SUM(K40+#REF!+K41+#REF!+K45)</f>
        <v>#REF!</v>
      </c>
      <c r="L35" s="30">
        <f>SUM(L40:L46)</f>
        <v>26416229</v>
      </c>
      <c r="M35" s="30" t="e">
        <f t="shared" ref="M35:M96" si="5">SUM(K35:L35)</f>
        <v>#REF!</v>
      </c>
      <c r="N35" s="30" t="e">
        <f>SUM(N40+#REF!+N41+#REF!+N45)</f>
        <v>#REF!</v>
      </c>
      <c r="O35" s="30">
        <f>SUM(O40:O46)</f>
        <v>26416229</v>
      </c>
      <c r="P35" s="30" t="e">
        <f t="shared" ref="P35:P96" si="6">SUM(N35:O35)</f>
        <v>#REF!</v>
      </c>
    </row>
    <row r="36" spans="1:17" ht="47.25" customHeight="1" x14ac:dyDescent="0.25">
      <c r="A36" s="5"/>
      <c r="B36" s="4"/>
      <c r="C36" s="6"/>
      <c r="D36" s="6"/>
      <c r="E36" s="4"/>
      <c r="F36" s="111" t="s">
        <v>406</v>
      </c>
      <c r="G36" s="150" t="s">
        <v>407</v>
      </c>
      <c r="H36" s="30">
        <v>231000</v>
      </c>
      <c r="I36" s="30"/>
      <c r="J36" s="30">
        <f>SUM(H36:I36)</f>
        <v>231000</v>
      </c>
      <c r="K36" s="30"/>
      <c r="L36" s="30"/>
      <c r="M36" s="30"/>
      <c r="N36" s="30"/>
      <c r="O36" s="30"/>
      <c r="P36" s="30"/>
      <c r="Q36" s="59"/>
    </row>
    <row r="37" spans="1:17" ht="37.5" customHeight="1" x14ac:dyDescent="0.25">
      <c r="A37" s="5"/>
      <c r="B37" s="4"/>
      <c r="C37" s="6"/>
      <c r="D37" s="6"/>
      <c r="E37" s="4"/>
      <c r="F37" s="111" t="s">
        <v>683</v>
      </c>
      <c r="G37" s="150" t="s">
        <v>684</v>
      </c>
      <c r="H37" s="30">
        <v>52088.31</v>
      </c>
      <c r="I37" s="30">
        <v>5156743.04</v>
      </c>
      <c r="J37" s="30">
        <f>SUM(H37:I37)</f>
        <v>5208831.3499999996</v>
      </c>
      <c r="K37" s="30"/>
      <c r="L37" s="30"/>
      <c r="M37" s="30"/>
      <c r="N37" s="30"/>
      <c r="O37" s="30"/>
      <c r="P37" s="30"/>
      <c r="Q37" s="59"/>
    </row>
    <row r="38" spans="1:17" ht="39.75" customHeight="1" x14ac:dyDescent="0.25">
      <c r="A38" s="5"/>
      <c r="B38" s="4"/>
      <c r="C38" s="6"/>
      <c r="D38" s="6"/>
      <c r="E38" s="4"/>
      <c r="F38" s="111" t="s">
        <v>394</v>
      </c>
      <c r="G38" s="150" t="s">
        <v>395</v>
      </c>
      <c r="H38" s="30">
        <v>0</v>
      </c>
      <c r="I38" s="30">
        <v>845714.16</v>
      </c>
      <c r="J38" s="30">
        <f>SUM(H38:I38)</f>
        <v>845714.16</v>
      </c>
      <c r="K38" s="30"/>
      <c r="L38" s="30"/>
      <c r="M38" s="30"/>
      <c r="N38" s="30"/>
      <c r="O38" s="30"/>
      <c r="P38" s="30"/>
      <c r="Q38" s="59"/>
    </row>
    <row r="39" spans="1:17" ht="25.15" customHeight="1" x14ac:dyDescent="0.25">
      <c r="A39" s="5"/>
      <c r="B39" s="4"/>
      <c r="C39" s="6"/>
      <c r="D39" s="6"/>
      <c r="E39" s="4"/>
      <c r="F39" s="16" t="s">
        <v>283</v>
      </c>
      <c r="G39" s="19" t="s">
        <v>284</v>
      </c>
      <c r="H39" s="30">
        <v>0</v>
      </c>
      <c r="I39" s="37">
        <v>13806000</v>
      </c>
      <c r="J39" s="37">
        <f t="shared" ref="J39" si="7">SUM(H39:I39)</f>
        <v>13806000</v>
      </c>
      <c r="K39" s="30"/>
      <c r="L39" s="30"/>
      <c r="M39" s="30"/>
      <c r="N39" s="30"/>
      <c r="O39" s="30"/>
      <c r="P39" s="30"/>
      <c r="Q39" s="59"/>
    </row>
    <row r="40" spans="1:17" ht="27.6" customHeight="1" x14ac:dyDescent="0.25">
      <c r="A40" s="5"/>
      <c r="B40" s="4"/>
      <c r="C40" s="6"/>
      <c r="D40" s="6"/>
      <c r="E40" s="4"/>
      <c r="F40" s="15" t="s">
        <v>37</v>
      </c>
      <c r="G40" s="19" t="s">
        <v>52</v>
      </c>
      <c r="H40" s="30">
        <v>87044911.689999998</v>
      </c>
      <c r="I40" s="38">
        <v>0</v>
      </c>
      <c r="J40" s="37">
        <f t="shared" si="4"/>
        <v>87044911.689999998</v>
      </c>
      <c r="K40" s="74">
        <v>48071400</v>
      </c>
      <c r="L40" s="70">
        <v>0</v>
      </c>
      <c r="M40" s="72">
        <f t="shared" si="5"/>
        <v>48071400</v>
      </c>
      <c r="N40" s="74">
        <v>48071400</v>
      </c>
      <c r="O40" s="70">
        <v>0</v>
      </c>
      <c r="P40" s="72">
        <f t="shared" si="6"/>
        <v>48071400</v>
      </c>
      <c r="Q40" s="59">
        <v>4100000</v>
      </c>
    </row>
    <row r="41" spans="1:17" ht="20.25" customHeight="1" x14ac:dyDescent="0.25">
      <c r="A41" s="5"/>
      <c r="B41" s="4"/>
      <c r="C41" s="6"/>
      <c r="D41" s="6"/>
      <c r="E41" s="4"/>
      <c r="F41" s="16" t="s">
        <v>552</v>
      </c>
      <c r="G41" s="21" t="s">
        <v>553</v>
      </c>
      <c r="H41" s="30">
        <v>2100000</v>
      </c>
      <c r="I41" s="38">
        <v>0</v>
      </c>
      <c r="J41" s="37">
        <f t="shared" si="4"/>
        <v>2100000</v>
      </c>
      <c r="K41" s="74">
        <v>480000</v>
      </c>
      <c r="L41" s="70">
        <v>0</v>
      </c>
      <c r="M41" s="72">
        <f>SUM(K41:L41)</f>
        <v>480000</v>
      </c>
      <c r="N41" s="74">
        <v>480000</v>
      </c>
      <c r="O41" s="70">
        <v>0</v>
      </c>
      <c r="P41" s="72">
        <f>SUM(N41:O41)</f>
        <v>480000</v>
      </c>
      <c r="Q41" s="59"/>
    </row>
    <row r="42" spans="1:17" ht="39" customHeight="1" x14ac:dyDescent="0.25">
      <c r="A42" s="5"/>
      <c r="B42" s="4"/>
      <c r="C42" s="6"/>
      <c r="D42" s="6"/>
      <c r="E42" s="4"/>
      <c r="F42" s="16" t="s">
        <v>321</v>
      </c>
      <c r="G42" s="19" t="s">
        <v>320</v>
      </c>
      <c r="H42" s="30">
        <v>0</v>
      </c>
      <c r="I42" s="37">
        <v>12016620</v>
      </c>
      <c r="J42" s="37">
        <f>SUM(H42:I42)</f>
        <v>12016620</v>
      </c>
      <c r="K42" s="74"/>
      <c r="L42" s="70"/>
      <c r="M42" s="72"/>
      <c r="N42" s="74"/>
      <c r="O42" s="70"/>
      <c r="P42" s="72"/>
      <c r="Q42" s="59"/>
    </row>
    <row r="43" spans="1:17" ht="52.9" customHeight="1" x14ac:dyDescent="0.25">
      <c r="A43" s="5"/>
      <c r="B43" s="4"/>
      <c r="C43" s="6"/>
      <c r="D43" s="6"/>
      <c r="E43" s="4"/>
      <c r="F43" s="16" t="s">
        <v>319</v>
      </c>
      <c r="G43" s="19" t="s">
        <v>53</v>
      </c>
      <c r="H43" s="30">
        <v>0</v>
      </c>
      <c r="I43" s="37">
        <v>186300700</v>
      </c>
      <c r="J43" s="37">
        <f t="shared" ref="J43" si="8">SUM(H43:I43)</f>
        <v>186300700</v>
      </c>
      <c r="K43" s="74"/>
      <c r="L43" s="70"/>
      <c r="M43" s="72"/>
      <c r="N43" s="74"/>
      <c r="O43" s="70"/>
      <c r="P43" s="72"/>
      <c r="Q43" s="59"/>
    </row>
    <row r="44" spans="1:17" ht="26.25" customHeight="1" x14ac:dyDescent="0.25">
      <c r="A44" s="5"/>
      <c r="B44" s="4"/>
      <c r="C44" s="6"/>
      <c r="D44" s="6"/>
      <c r="E44" s="4"/>
      <c r="F44" s="16" t="s">
        <v>322</v>
      </c>
      <c r="G44" s="19" t="s">
        <v>220</v>
      </c>
      <c r="H44" s="30">
        <v>0</v>
      </c>
      <c r="I44" s="37">
        <v>7274810</v>
      </c>
      <c r="J44" s="37">
        <f t="shared" si="4"/>
        <v>7274810</v>
      </c>
      <c r="K44" s="74">
        <v>0</v>
      </c>
      <c r="L44" s="72">
        <v>26416229</v>
      </c>
      <c r="M44" s="72">
        <f t="shared" si="5"/>
        <v>26416229</v>
      </c>
      <c r="N44" s="74">
        <v>0</v>
      </c>
      <c r="O44" s="72">
        <v>26416229</v>
      </c>
      <c r="P44" s="72">
        <f t="shared" si="6"/>
        <v>26416229</v>
      </c>
      <c r="Q44" s="89"/>
    </row>
    <row r="45" spans="1:17" ht="15.75" hidden="1" customHeight="1" x14ac:dyDescent="0.25">
      <c r="A45" s="5"/>
      <c r="B45" s="4"/>
      <c r="C45" s="6"/>
      <c r="D45" s="6"/>
      <c r="E45" s="4"/>
      <c r="F45" s="107" t="s">
        <v>228</v>
      </c>
      <c r="G45" s="104" t="s">
        <v>229</v>
      </c>
      <c r="H45" s="30">
        <v>0</v>
      </c>
      <c r="I45" s="38">
        <v>0</v>
      </c>
      <c r="J45" s="37">
        <f t="shared" si="4"/>
        <v>0</v>
      </c>
      <c r="K45" s="30">
        <v>0</v>
      </c>
      <c r="L45" s="38">
        <v>0</v>
      </c>
      <c r="M45" s="37">
        <f t="shared" si="5"/>
        <v>0</v>
      </c>
      <c r="N45" s="30">
        <v>0</v>
      </c>
      <c r="O45" s="38">
        <v>0</v>
      </c>
      <c r="P45" s="37">
        <f t="shared" si="6"/>
        <v>0</v>
      </c>
      <c r="Q45" s="59"/>
    </row>
    <row r="46" spans="1:17" ht="18" hidden="1" customHeight="1" x14ac:dyDescent="0.25">
      <c r="A46" s="5"/>
      <c r="B46" s="4"/>
      <c r="C46" s="6"/>
      <c r="D46" s="6"/>
      <c r="E46" s="4"/>
      <c r="F46" s="16" t="s">
        <v>318</v>
      </c>
      <c r="G46" s="19" t="s">
        <v>227</v>
      </c>
      <c r="H46" s="30">
        <v>0</v>
      </c>
      <c r="I46" s="37">
        <v>0</v>
      </c>
      <c r="J46" s="37">
        <f t="shared" si="4"/>
        <v>0</v>
      </c>
      <c r="K46" s="30">
        <v>0</v>
      </c>
      <c r="L46" s="37">
        <v>0</v>
      </c>
      <c r="M46" s="37">
        <f t="shared" si="5"/>
        <v>0</v>
      </c>
      <c r="N46" s="30">
        <v>0</v>
      </c>
      <c r="O46" s="37">
        <v>0</v>
      </c>
      <c r="P46" s="37">
        <f t="shared" si="6"/>
        <v>0</v>
      </c>
      <c r="Q46" s="109"/>
    </row>
    <row r="47" spans="1:17" ht="27.75" customHeight="1" x14ac:dyDescent="0.25">
      <c r="A47" s="5"/>
      <c r="B47" s="4"/>
      <c r="C47" s="6"/>
      <c r="D47" s="6"/>
      <c r="E47" s="4"/>
      <c r="F47" s="16" t="s">
        <v>727</v>
      </c>
      <c r="G47" s="19" t="s">
        <v>726</v>
      </c>
      <c r="H47" s="30">
        <v>15151.52</v>
      </c>
      <c r="I47" s="37">
        <v>1500000</v>
      </c>
      <c r="J47" s="37">
        <f t="shared" si="4"/>
        <v>1515151.52</v>
      </c>
      <c r="K47" s="30"/>
      <c r="L47" s="37"/>
      <c r="M47" s="37"/>
      <c r="N47" s="30"/>
      <c r="O47" s="37"/>
      <c r="P47" s="37"/>
      <c r="Q47" s="112">
        <v>1515151.52</v>
      </c>
    </row>
    <row r="48" spans="1:17" ht="42.6" customHeight="1" x14ac:dyDescent="0.25">
      <c r="A48" s="5"/>
      <c r="B48" s="4"/>
      <c r="C48" s="6"/>
      <c r="D48" s="6"/>
      <c r="E48" s="4"/>
      <c r="F48" s="14" t="s">
        <v>451</v>
      </c>
      <c r="G48" s="40" t="s">
        <v>54</v>
      </c>
      <c r="H48" s="23">
        <f>SUM(H49,H53)</f>
        <v>28130662</v>
      </c>
      <c r="I48" s="36">
        <f>SUM(I49:I53)</f>
        <v>3102740</v>
      </c>
      <c r="J48" s="36">
        <f t="shared" si="4"/>
        <v>31233402</v>
      </c>
      <c r="K48" s="23" t="e">
        <f>SUM(K49,K53)</f>
        <v>#REF!</v>
      </c>
      <c r="L48" s="36">
        <f>SUM(L49+L53)</f>
        <v>1893058</v>
      </c>
      <c r="M48" s="36" t="e">
        <f t="shared" si="5"/>
        <v>#REF!</v>
      </c>
      <c r="N48" s="23" t="e">
        <f>SUM(N49,N53)</f>
        <v>#REF!</v>
      </c>
      <c r="O48" s="36">
        <f>SUM(O49+O53)</f>
        <v>1893058</v>
      </c>
      <c r="P48" s="36" t="e">
        <f t="shared" si="6"/>
        <v>#REF!</v>
      </c>
    </row>
    <row r="49" spans="1:17" ht="36" customHeight="1" x14ac:dyDescent="0.25">
      <c r="A49" s="5"/>
      <c r="B49" s="4"/>
      <c r="C49" s="6"/>
      <c r="D49" s="6"/>
      <c r="E49" s="4"/>
      <c r="F49" s="27" t="s">
        <v>92</v>
      </c>
      <c r="G49" s="19" t="s">
        <v>55</v>
      </c>
      <c r="H49" s="30">
        <f>SUM(H50:H52)</f>
        <v>26530662</v>
      </c>
      <c r="I49" s="37">
        <v>0</v>
      </c>
      <c r="J49" s="37">
        <f t="shared" si="4"/>
        <v>26530662</v>
      </c>
      <c r="K49" s="30" t="e">
        <f>SUM(K50+#REF!)</f>
        <v>#REF!</v>
      </c>
      <c r="L49" s="37">
        <v>0</v>
      </c>
      <c r="M49" s="37" t="e">
        <f t="shared" si="5"/>
        <v>#REF!</v>
      </c>
      <c r="N49" s="30" t="e">
        <f>SUM(N50+#REF!)</f>
        <v>#REF!</v>
      </c>
      <c r="O49" s="37">
        <v>0</v>
      </c>
      <c r="P49" s="37" t="e">
        <f t="shared" si="6"/>
        <v>#REF!</v>
      </c>
      <c r="Q49" s="59"/>
    </row>
    <row r="50" spans="1:17" ht="27" customHeight="1" x14ac:dyDescent="0.25">
      <c r="A50" s="5"/>
      <c r="B50" s="4"/>
      <c r="C50" s="6"/>
      <c r="D50" s="6"/>
      <c r="E50" s="4"/>
      <c r="F50" s="15" t="s">
        <v>37</v>
      </c>
      <c r="G50" s="19" t="s">
        <v>56</v>
      </c>
      <c r="H50" s="30">
        <v>24477000</v>
      </c>
      <c r="I50" s="37">
        <v>0</v>
      </c>
      <c r="J50" s="37">
        <f t="shared" si="4"/>
        <v>24477000</v>
      </c>
      <c r="K50" s="74">
        <v>14902000</v>
      </c>
      <c r="L50" s="72">
        <v>0</v>
      </c>
      <c r="M50" s="72">
        <f t="shared" si="5"/>
        <v>14902000</v>
      </c>
      <c r="N50" s="74">
        <v>14902000</v>
      </c>
      <c r="O50" s="72">
        <v>0</v>
      </c>
      <c r="P50" s="72">
        <f t="shared" si="6"/>
        <v>14902000</v>
      </c>
      <c r="Q50" s="89"/>
    </row>
    <row r="51" spans="1:17" ht="24" customHeight="1" x14ac:dyDescent="0.25">
      <c r="A51" s="5"/>
      <c r="B51" s="4"/>
      <c r="C51" s="6"/>
      <c r="D51" s="6"/>
      <c r="E51" s="4"/>
      <c r="F51" s="16" t="s">
        <v>417</v>
      </c>
      <c r="G51" s="19" t="s">
        <v>418</v>
      </c>
      <c r="H51" s="30">
        <v>1876662</v>
      </c>
      <c r="I51" s="37">
        <v>0</v>
      </c>
      <c r="J51" s="37">
        <f t="shared" si="4"/>
        <v>1876662</v>
      </c>
      <c r="K51" s="30"/>
      <c r="L51" s="37"/>
      <c r="M51" s="37"/>
      <c r="N51" s="30"/>
      <c r="O51" s="37"/>
      <c r="P51" s="37"/>
      <c r="Q51" s="112"/>
    </row>
    <row r="52" spans="1:17" ht="18.75" customHeight="1" x14ac:dyDescent="0.25">
      <c r="A52" s="5"/>
      <c r="B52" s="4"/>
      <c r="C52" s="6"/>
      <c r="D52" s="6"/>
      <c r="E52" s="4"/>
      <c r="F52" s="16" t="s">
        <v>552</v>
      </c>
      <c r="G52" s="21" t="s">
        <v>724</v>
      </c>
      <c r="H52" s="30">
        <v>177000</v>
      </c>
      <c r="I52" s="37"/>
      <c r="J52" s="37">
        <f t="shared" si="4"/>
        <v>177000</v>
      </c>
      <c r="K52" s="30"/>
      <c r="L52" s="37"/>
      <c r="M52" s="37"/>
      <c r="N52" s="30"/>
      <c r="O52" s="37"/>
      <c r="P52" s="37"/>
      <c r="Q52" s="112"/>
    </row>
    <row r="53" spans="1:17" ht="25.9" customHeight="1" x14ac:dyDescent="0.25">
      <c r="A53" s="5"/>
      <c r="B53" s="4"/>
      <c r="C53" s="6"/>
      <c r="D53" s="6"/>
      <c r="E53" s="4"/>
      <c r="F53" s="28" t="s">
        <v>93</v>
      </c>
      <c r="G53" s="19" t="s">
        <v>57</v>
      </c>
      <c r="H53" s="30">
        <f>SUM(H54:H55)</f>
        <v>1600000</v>
      </c>
      <c r="I53" s="37">
        <f>SUM(I54:I55)</f>
        <v>3102740</v>
      </c>
      <c r="J53" s="37">
        <f t="shared" si="4"/>
        <v>4702740</v>
      </c>
      <c r="K53" s="30">
        <f>SUM(K54:K55)</f>
        <v>1099000</v>
      </c>
      <c r="L53" s="37">
        <f>SUM(L54:L55)</f>
        <v>1893058</v>
      </c>
      <c r="M53" s="37">
        <f t="shared" si="5"/>
        <v>2992058</v>
      </c>
      <c r="N53" s="30">
        <f>SUM(N54:N55)</f>
        <v>1099000</v>
      </c>
      <c r="O53" s="37">
        <f>SUM(O54:O55)</f>
        <v>1893058</v>
      </c>
      <c r="P53" s="37">
        <f t="shared" si="6"/>
        <v>2992058</v>
      </c>
      <c r="Q53" s="59"/>
    </row>
    <row r="54" spans="1:17" ht="18" customHeight="1" x14ac:dyDescent="0.25">
      <c r="A54" s="5"/>
      <c r="B54" s="4"/>
      <c r="C54" s="6"/>
      <c r="D54" s="6"/>
      <c r="E54" s="4"/>
      <c r="F54" s="15" t="s">
        <v>38</v>
      </c>
      <c r="G54" s="19" t="s">
        <v>58</v>
      </c>
      <c r="H54" s="30">
        <v>1600000</v>
      </c>
      <c r="I54" s="37">
        <v>0</v>
      </c>
      <c r="J54" s="37">
        <f t="shared" si="4"/>
        <v>1600000</v>
      </c>
      <c r="K54" s="74">
        <v>1099000</v>
      </c>
      <c r="L54" s="72">
        <v>0</v>
      </c>
      <c r="M54" s="72">
        <f t="shared" si="5"/>
        <v>1099000</v>
      </c>
      <c r="N54" s="74">
        <v>1099000</v>
      </c>
      <c r="O54" s="72">
        <v>0</v>
      </c>
      <c r="P54" s="72">
        <f t="shared" si="6"/>
        <v>1099000</v>
      </c>
      <c r="Q54" s="89"/>
    </row>
    <row r="55" spans="1:17" ht="24" customHeight="1" x14ac:dyDescent="0.25">
      <c r="A55" s="5"/>
      <c r="B55" s="4"/>
      <c r="C55" s="6"/>
      <c r="D55" s="6"/>
      <c r="E55" s="4"/>
      <c r="F55" s="15" t="s">
        <v>323</v>
      </c>
      <c r="G55" s="19" t="s">
        <v>723</v>
      </c>
      <c r="H55" s="30">
        <v>0</v>
      </c>
      <c r="I55" s="37">
        <v>3102740</v>
      </c>
      <c r="J55" s="37">
        <f t="shared" si="4"/>
        <v>3102740</v>
      </c>
      <c r="K55" s="74">
        <v>0</v>
      </c>
      <c r="L55" s="72">
        <v>1893058</v>
      </c>
      <c r="M55" s="72">
        <f t="shared" si="5"/>
        <v>1893058</v>
      </c>
      <c r="N55" s="74">
        <v>0</v>
      </c>
      <c r="O55" s="72">
        <v>1893058</v>
      </c>
      <c r="P55" s="72">
        <f t="shared" si="6"/>
        <v>1893058</v>
      </c>
      <c r="Q55" s="89"/>
    </row>
    <row r="56" spans="1:17" ht="25.9" customHeight="1" x14ac:dyDescent="0.25">
      <c r="A56" s="5"/>
      <c r="B56" s="4"/>
      <c r="C56" s="6"/>
      <c r="D56" s="6"/>
      <c r="E56" s="4"/>
      <c r="F56" s="29" t="s">
        <v>94</v>
      </c>
      <c r="G56" s="22" t="s">
        <v>211</v>
      </c>
      <c r="H56" s="23">
        <f>SUM(H57)</f>
        <v>24697000</v>
      </c>
      <c r="I56" s="36">
        <v>0</v>
      </c>
      <c r="J56" s="36">
        <f t="shared" si="4"/>
        <v>24697000</v>
      </c>
      <c r="K56" s="74">
        <f>SUM(K57)</f>
        <v>14052000</v>
      </c>
      <c r="L56" s="72">
        <v>0</v>
      </c>
      <c r="M56" s="72">
        <f t="shared" si="5"/>
        <v>14052000</v>
      </c>
      <c r="N56" s="74">
        <f>SUM(N57)</f>
        <v>14052000</v>
      </c>
      <c r="O56" s="72">
        <v>0</v>
      </c>
      <c r="P56" s="72">
        <f t="shared" si="6"/>
        <v>14052000</v>
      </c>
    </row>
    <row r="57" spans="1:17" ht="27" customHeight="1" x14ac:dyDescent="0.25">
      <c r="A57" s="5"/>
      <c r="B57" s="4">
        <v>980</v>
      </c>
      <c r="C57" s="6" t="s">
        <v>8</v>
      </c>
      <c r="D57" s="6"/>
      <c r="E57" s="4"/>
      <c r="F57" s="15" t="s">
        <v>37</v>
      </c>
      <c r="G57" s="21" t="s">
        <v>212</v>
      </c>
      <c r="H57" s="30">
        <v>24697000</v>
      </c>
      <c r="I57" s="37">
        <v>0</v>
      </c>
      <c r="J57" s="37">
        <f t="shared" si="4"/>
        <v>24697000</v>
      </c>
      <c r="K57" s="74">
        <v>14052000</v>
      </c>
      <c r="L57" s="72">
        <v>0</v>
      </c>
      <c r="M57" s="72">
        <f t="shared" si="5"/>
        <v>14052000</v>
      </c>
      <c r="N57" s="74">
        <v>14052000</v>
      </c>
      <c r="O57" s="72">
        <v>0</v>
      </c>
      <c r="P57" s="72">
        <f t="shared" si="6"/>
        <v>14052000</v>
      </c>
    </row>
    <row r="58" spans="1:17" ht="41.25" customHeight="1" x14ac:dyDescent="0.25">
      <c r="A58" s="5"/>
      <c r="B58" s="4"/>
      <c r="C58" s="6"/>
      <c r="D58" s="6"/>
      <c r="E58" s="4"/>
      <c r="F58" s="57" t="s">
        <v>255</v>
      </c>
      <c r="G58" s="22" t="s">
        <v>256</v>
      </c>
      <c r="H58" s="23">
        <f>SUM(H59)</f>
        <v>0</v>
      </c>
      <c r="I58" s="36">
        <f>SUM(I59)</f>
        <v>1390000</v>
      </c>
      <c r="J58" s="36">
        <f>SUM(J59)</f>
        <v>1390000</v>
      </c>
      <c r="K58" s="74"/>
      <c r="L58" s="72"/>
      <c r="M58" s="72"/>
      <c r="N58" s="74"/>
      <c r="O58" s="72"/>
      <c r="P58" s="72"/>
    </row>
    <row r="59" spans="1:17" ht="27.6" customHeight="1" x14ac:dyDescent="0.25">
      <c r="A59" s="5"/>
      <c r="B59" s="4"/>
      <c r="C59" s="6"/>
      <c r="D59" s="6"/>
      <c r="E59" s="4"/>
      <c r="F59" s="16" t="s">
        <v>326</v>
      </c>
      <c r="G59" s="19" t="s">
        <v>292</v>
      </c>
      <c r="H59" s="30">
        <v>0</v>
      </c>
      <c r="I59" s="37">
        <v>1390000</v>
      </c>
      <c r="J59" s="37">
        <f t="shared" ref="J59" si="9">SUM(H59:I59)</f>
        <v>1390000</v>
      </c>
      <c r="K59" s="74"/>
      <c r="L59" s="72"/>
      <c r="M59" s="72"/>
      <c r="N59" s="74"/>
      <c r="O59" s="72"/>
      <c r="P59" s="72"/>
      <c r="Q59" s="59"/>
    </row>
    <row r="60" spans="1:17" ht="30.75" customHeight="1" x14ac:dyDescent="0.25">
      <c r="A60" s="8" t="s">
        <v>9</v>
      </c>
      <c r="B60" s="6"/>
      <c r="C60" s="6"/>
      <c r="D60" s="6"/>
      <c r="E60" s="6"/>
      <c r="F60" s="116" t="s">
        <v>456</v>
      </c>
      <c r="G60" s="22" t="s">
        <v>59</v>
      </c>
      <c r="H60" s="23">
        <f>SUM(H61+H66+H71+H76+H81+H83)</f>
        <v>6530000</v>
      </c>
      <c r="I60" s="23">
        <f>SUM(I61+I66+I71+I76+I81+I83)</f>
        <v>81695186.780000001</v>
      </c>
      <c r="J60" s="36">
        <f t="shared" si="4"/>
        <v>88225186.780000001</v>
      </c>
      <c r="K60" s="62" t="e">
        <f>SUM(K61,K66,#REF!,#REF!)</f>
        <v>#REF!</v>
      </c>
      <c r="L60" s="61" t="e">
        <f>SUM(L61,L66,#REF!,)</f>
        <v>#REF!</v>
      </c>
      <c r="M60" s="61" t="e">
        <f t="shared" si="5"/>
        <v>#REF!</v>
      </c>
      <c r="N60" s="62" t="e">
        <f>SUM(N61,N66,#REF!,#REF!)</f>
        <v>#REF!</v>
      </c>
      <c r="O60" s="61" t="e">
        <f>SUM(O61,O66,#REF!,)</f>
        <v>#REF!</v>
      </c>
      <c r="P60" s="61" t="e">
        <f t="shared" si="6"/>
        <v>#REF!</v>
      </c>
    </row>
    <row r="61" spans="1:17" ht="18" customHeight="1" x14ac:dyDescent="0.25">
      <c r="A61" s="8"/>
      <c r="B61" s="6"/>
      <c r="C61" s="6"/>
      <c r="D61" s="6"/>
      <c r="E61" s="6"/>
      <c r="F61" s="14" t="s">
        <v>452</v>
      </c>
      <c r="G61" s="22" t="s">
        <v>60</v>
      </c>
      <c r="H61" s="23">
        <f>SUM(H62)</f>
        <v>900000</v>
      </c>
      <c r="I61" s="36"/>
      <c r="J61" s="36">
        <f t="shared" si="4"/>
        <v>900000</v>
      </c>
      <c r="K61" s="76">
        <f>SUM(K62)</f>
        <v>30000</v>
      </c>
      <c r="L61" s="75"/>
      <c r="M61" s="75">
        <f t="shared" si="5"/>
        <v>30000</v>
      </c>
      <c r="N61" s="76">
        <f>SUM(N62)</f>
        <v>30000</v>
      </c>
      <c r="O61" s="75"/>
      <c r="P61" s="75">
        <f t="shared" si="6"/>
        <v>30000</v>
      </c>
    </row>
    <row r="62" spans="1:17" ht="41.45" customHeight="1" x14ac:dyDescent="0.25">
      <c r="A62" s="8"/>
      <c r="B62" s="6"/>
      <c r="C62" s="6"/>
      <c r="D62" s="6"/>
      <c r="E62" s="6"/>
      <c r="F62" s="27" t="s">
        <v>95</v>
      </c>
      <c r="G62" s="22" t="s">
        <v>61</v>
      </c>
      <c r="H62" s="30">
        <f>SUM(H63)</f>
        <v>900000</v>
      </c>
      <c r="I62" s="37"/>
      <c r="J62" s="37">
        <f t="shared" si="4"/>
        <v>900000</v>
      </c>
      <c r="K62" s="74">
        <f>SUM(K63)</f>
        <v>30000</v>
      </c>
      <c r="L62" s="72"/>
      <c r="M62" s="72">
        <f t="shared" si="5"/>
        <v>30000</v>
      </c>
      <c r="N62" s="74">
        <f>SUM(N63)</f>
        <v>30000</v>
      </c>
      <c r="O62" s="72"/>
      <c r="P62" s="72">
        <f t="shared" si="6"/>
        <v>30000</v>
      </c>
    </row>
    <row r="63" spans="1:17" ht="27" customHeight="1" x14ac:dyDescent="0.25">
      <c r="A63" s="8"/>
      <c r="B63" s="6"/>
      <c r="C63" s="6"/>
      <c r="D63" s="6"/>
      <c r="E63" s="6"/>
      <c r="F63" s="16" t="s">
        <v>39</v>
      </c>
      <c r="G63" s="21" t="s">
        <v>96</v>
      </c>
      <c r="H63" s="30">
        <f>SUM(H64:H65)</f>
        <v>900000</v>
      </c>
      <c r="I63" s="37"/>
      <c r="J63" s="37">
        <f t="shared" si="4"/>
        <v>900000</v>
      </c>
      <c r="K63" s="74">
        <v>30000</v>
      </c>
      <c r="L63" s="72"/>
      <c r="M63" s="72">
        <f t="shared" si="5"/>
        <v>30000</v>
      </c>
      <c r="N63" s="74">
        <v>30000</v>
      </c>
      <c r="O63" s="72"/>
      <c r="P63" s="72">
        <f t="shared" si="6"/>
        <v>30000</v>
      </c>
      <c r="Q63" s="59"/>
    </row>
    <row r="64" spans="1:17" ht="17.25" customHeight="1" x14ac:dyDescent="0.25">
      <c r="A64" s="8"/>
      <c r="B64" s="6"/>
      <c r="C64" s="6"/>
      <c r="D64" s="6"/>
      <c r="E64" s="6"/>
      <c r="F64" s="16" t="s">
        <v>384</v>
      </c>
      <c r="G64" s="21"/>
      <c r="H64" s="30">
        <v>500000</v>
      </c>
      <c r="I64" s="37"/>
      <c r="J64" s="37">
        <f t="shared" si="4"/>
        <v>500000</v>
      </c>
      <c r="K64" s="74"/>
      <c r="L64" s="72"/>
      <c r="M64" s="72"/>
      <c r="N64" s="74"/>
      <c r="O64" s="72"/>
      <c r="P64" s="72"/>
      <c r="Q64" s="59"/>
    </row>
    <row r="65" spans="1:17" ht="17.25" customHeight="1" x14ac:dyDescent="0.25">
      <c r="A65" s="8"/>
      <c r="B65" s="6"/>
      <c r="C65" s="6"/>
      <c r="D65" s="6"/>
      <c r="E65" s="6"/>
      <c r="F65" s="16" t="s">
        <v>385</v>
      </c>
      <c r="G65" s="21"/>
      <c r="H65" s="30">
        <v>400000</v>
      </c>
      <c r="I65" s="37"/>
      <c r="J65" s="37">
        <f t="shared" si="4"/>
        <v>400000</v>
      </c>
      <c r="K65" s="74"/>
      <c r="L65" s="72"/>
      <c r="M65" s="72"/>
      <c r="N65" s="74"/>
      <c r="O65" s="72"/>
      <c r="P65" s="72"/>
      <c r="Q65" s="59"/>
    </row>
    <row r="66" spans="1:17" ht="28.9" customHeight="1" x14ac:dyDescent="0.25">
      <c r="A66" s="8"/>
      <c r="B66" s="6"/>
      <c r="C66" s="6"/>
      <c r="D66" s="6"/>
      <c r="E66" s="6"/>
      <c r="F66" s="160" t="s">
        <v>453</v>
      </c>
      <c r="G66" s="22" t="s">
        <v>62</v>
      </c>
      <c r="H66" s="23">
        <f>SUM(H67,H69)</f>
        <v>5430000</v>
      </c>
      <c r="I66" s="36"/>
      <c r="J66" s="36">
        <f t="shared" si="4"/>
        <v>5430000</v>
      </c>
      <c r="K66" s="62">
        <f>SUM(K67,K69)</f>
        <v>2460000</v>
      </c>
      <c r="L66" s="61"/>
      <c r="M66" s="63">
        <f t="shared" si="5"/>
        <v>2460000</v>
      </c>
      <c r="N66" s="62">
        <f>SUM(N67,N69)</f>
        <v>2460000</v>
      </c>
      <c r="O66" s="61"/>
      <c r="P66" s="63">
        <f t="shared" si="6"/>
        <v>2460000</v>
      </c>
    </row>
    <row r="67" spans="1:17" ht="15.6" customHeight="1" x14ac:dyDescent="0.25">
      <c r="A67" s="8"/>
      <c r="B67" s="6"/>
      <c r="C67" s="6"/>
      <c r="D67" s="6"/>
      <c r="E67" s="6"/>
      <c r="F67" s="27" t="s">
        <v>100</v>
      </c>
      <c r="G67" s="22" t="s">
        <v>97</v>
      </c>
      <c r="H67" s="30">
        <f>SUM(H68)</f>
        <v>5300000</v>
      </c>
      <c r="I67" s="37"/>
      <c r="J67" s="37">
        <f t="shared" si="4"/>
        <v>5300000</v>
      </c>
      <c r="K67" s="74">
        <f>SUM(K68)</f>
        <v>2360000</v>
      </c>
      <c r="L67" s="72"/>
      <c r="M67" s="72">
        <f t="shared" si="5"/>
        <v>2360000</v>
      </c>
      <c r="N67" s="74">
        <f>SUM(N68)</f>
        <v>2360000</v>
      </c>
      <c r="O67" s="72"/>
      <c r="P67" s="72">
        <f t="shared" si="6"/>
        <v>2360000</v>
      </c>
    </row>
    <row r="68" spans="1:17" ht="15" customHeight="1" x14ac:dyDescent="0.25">
      <c r="A68" s="8"/>
      <c r="B68" s="6"/>
      <c r="C68" s="6"/>
      <c r="D68" s="6"/>
      <c r="E68" s="6"/>
      <c r="F68" s="161" t="s">
        <v>568</v>
      </c>
      <c r="G68" s="21" t="s">
        <v>569</v>
      </c>
      <c r="H68" s="30">
        <v>5300000</v>
      </c>
      <c r="I68" s="37"/>
      <c r="J68" s="37">
        <f t="shared" si="4"/>
        <v>5300000</v>
      </c>
      <c r="K68" s="74">
        <v>2360000</v>
      </c>
      <c r="L68" s="72"/>
      <c r="M68" s="72">
        <f t="shared" si="5"/>
        <v>2360000</v>
      </c>
      <c r="N68" s="74">
        <v>2360000</v>
      </c>
      <c r="O68" s="72"/>
      <c r="P68" s="72">
        <f t="shared" si="6"/>
        <v>2360000</v>
      </c>
    </row>
    <row r="69" spans="1:17" ht="24.6" customHeight="1" x14ac:dyDescent="0.25">
      <c r="A69" s="8"/>
      <c r="B69" s="6"/>
      <c r="C69" s="6"/>
      <c r="D69" s="6"/>
      <c r="E69" s="6"/>
      <c r="F69" s="162" t="s">
        <v>101</v>
      </c>
      <c r="G69" s="21" t="s">
        <v>98</v>
      </c>
      <c r="H69" s="30">
        <f>SUM(H70)</f>
        <v>130000</v>
      </c>
      <c r="I69" s="86"/>
      <c r="J69" s="36">
        <f t="shared" si="4"/>
        <v>130000</v>
      </c>
      <c r="K69" s="76">
        <f>SUM(K70)</f>
        <v>100000</v>
      </c>
      <c r="L69" s="77"/>
      <c r="M69" s="72">
        <f t="shared" si="5"/>
        <v>100000</v>
      </c>
      <c r="N69" s="76">
        <f>SUM(N70)</f>
        <v>100000</v>
      </c>
      <c r="O69" s="77"/>
      <c r="P69" s="72">
        <f t="shared" si="6"/>
        <v>100000</v>
      </c>
    </row>
    <row r="70" spans="1:17" ht="20.45" customHeight="1" x14ac:dyDescent="0.25">
      <c r="A70" s="8"/>
      <c r="B70" s="6"/>
      <c r="C70" s="6"/>
      <c r="D70" s="6"/>
      <c r="E70" s="6"/>
      <c r="F70" s="15" t="s">
        <v>44</v>
      </c>
      <c r="G70" s="21" t="s">
        <v>99</v>
      </c>
      <c r="H70" s="30">
        <v>130000</v>
      </c>
      <c r="I70" s="38"/>
      <c r="J70" s="37">
        <f t="shared" si="4"/>
        <v>130000</v>
      </c>
      <c r="K70" s="74">
        <v>100000</v>
      </c>
      <c r="L70" s="70"/>
      <c r="M70" s="72">
        <f t="shared" si="5"/>
        <v>100000</v>
      </c>
      <c r="N70" s="74">
        <v>100000</v>
      </c>
      <c r="O70" s="70"/>
      <c r="P70" s="72">
        <f t="shared" si="6"/>
        <v>100000</v>
      </c>
    </row>
    <row r="71" spans="1:17" ht="58.15" customHeight="1" x14ac:dyDescent="0.25">
      <c r="A71" s="7"/>
      <c r="B71" s="6"/>
      <c r="C71" s="6"/>
      <c r="D71" s="6"/>
      <c r="E71" s="6"/>
      <c r="F71" s="60" t="s">
        <v>454</v>
      </c>
      <c r="G71" s="22" t="s">
        <v>63</v>
      </c>
      <c r="H71" s="36">
        <f>SUM(H72)</f>
        <v>0</v>
      </c>
      <c r="I71" s="36">
        <f>SUM(I74:I75)</f>
        <v>36303580.510000005</v>
      </c>
      <c r="J71" s="36">
        <f t="shared" ref="J71:J84" si="10">SUM(H71:I71)</f>
        <v>36303580.510000005</v>
      </c>
      <c r="K71" s="72"/>
      <c r="L71" s="72"/>
      <c r="M71" s="72"/>
      <c r="N71" s="72"/>
      <c r="O71" s="72"/>
      <c r="P71" s="72"/>
    </row>
    <row r="72" spans="1:17" ht="45.6" hidden="1" customHeight="1" x14ac:dyDescent="0.25">
      <c r="A72" s="7"/>
      <c r="B72" s="6"/>
      <c r="C72" s="6"/>
      <c r="D72" s="6"/>
      <c r="E72" s="6"/>
      <c r="F72" s="48" t="s">
        <v>246</v>
      </c>
      <c r="G72" s="21" t="s">
        <v>247</v>
      </c>
      <c r="H72" s="37">
        <v>0</v>
      </c>
      <c r="I72" s="37">
        <v>0</v>
      </c>
      <c r="J72" s="37">
        <f t="shared" si="10"/>
        <v>0</v>
      </c>
      <c r="K72" s="72"/>
      <c r="L72" s="72"/>
      <c r="M72" s="72"/>
      <c r="N72" s="72"/>
      <c r="O72" s="72"/>
      <c r="P72" s="72"/>
      <c r="Q72" s="59"/>
    </row>
    <row r="73" spans="1:17" ht="44.25" customHeight="1" x14ac:dyDescent="0.25">
      <c r="A73" s="7"/>
      <c r="B73" s="6"/>
      <c r="C73" s="6"/>
      <c r="D73" s="6"/>
      <c r="E73" s="6"/>
      <c r="F73" s="48" t="s">
        <v>246</v>
      </c>
      <c r="G73" s="21" t="s">
        <v>244</v>
      </c>
      <c r="H73" s="37"/>
      <c r="I73" s="37">
        <f>SUM(I74:I75)</f>
        <v>36303580.510000005</v>
      </c>
      <c r="J73" s="37">
        <f>SUM(H73:I73)</f>
        <v>36303580.510000005</v>
      </c>
      <c r="K73" s="72"/>
      <c r="L73" s="72"/>
      <c r="M73" s="72"/>
      <c r="N73" s="72"/>
      <c r="O73" s="72"/>
      <c r="P73" s="72"/>
      <c r="Q73" s="59"/>
    </row>
    <row r="74" spans="1:17" ht="37.5" customHeight="1" x14ac:dyDescent="0.25">
      <c r="A74" s="7"/>
      <c r="B74" s="6"/>
      <c r="C74" s="6"/>
      <c r="D74" s="6"/>
      <c r="E74" s="6"/>
      <c r="F74" s="106" t="s">
        <v>327</v>
      </c>
      <c r="G74" s="21" t="s">
        <v>513</v>
      </c>
      <c r="H74" s="37">
        <v>0</v>
      </c>
      <c r="I74" s="37">
        <v>13550400</v>
      </c>
      <c r="J74" s="37">
        <f>SUM(H74:I74)</f>
        <v>13550400</v>
      </c>
      <c r="K74" s="72"/>
      <c r="L74" s="72"/>
      <c r="M74" s="72"/>
      <c r="N74" s="72"/>
      <c r="O74" s="72"/>
      <c r="P74" s="72"/>
      <c r="Q74" s="59"/>
    </row>
    <row r="75" spans="1:17" ht="38.450000000000003" customHeight="1" x14ac:dyDescent="0.25">
      <c r="A75" s="7"/>
      <c r="B75" s="6"/>
      <c r="C75" s="6"/>
      <c r="D75" s="6"/>
      <c r="E75" s="6"/>
      <c r="F75" s="106" t="s">
        <v>324</v>
      </c>
      <c r="G75" s="21" t="s">
        <v>742</v>
      </c>
      <c r="H75" s="37"/>
      <c r="I75" s="37">
        <v>22753180.510000002</v>
      </c>
      <c r="J75" s="37">
        <f>SUM(H75:I75)</f>
        <v>22753180.510000002</v>
      </c>
      <c r="K75" s="72"/>
      <c r="L75" s="72"/>
      <c r="M75" s="72"/>
      <c r="N75" s="72"/>
      <c r="O75" s="72"/>
      <c r="P75" s="72"/>
      <c r="Q75" s="59"/>
    </row>
    <row r="76" spans="1:17" ht="30" customHeight="1" x14ac:dyDescent="0.25">
      <c r="A76" s="7"/>
      <c r="B76" s="6"/>
      <c r="C76" s="6"/>
      <c r="D76" s="6"/>
      <c r="E76" s="6"/>
      <c r="F76" s="158" t="s">
        <v>714</v>
      </c>
      <c r="G76" s="22" t="s">
        <v>173</v>
      </c>
      <c r="H76" s="36">
        <f>SUM(H77+H79)</f>
        <v>50000</v>
      </c>
      <c r="I76" s="36">
        <f>SUM(I77)</f>
        <v>42590729.270000003</v>
      </c>
      <c r="J76" s="36">
        <f t="shared" si="10"/>
        <v>42640729.270000003</v>
      </c>
      <c r="K76" s="72"/>
      <c r="L76" s="72"/>
      <c r="M76" s="72"/>
      <c r="N76" s="72"/>
      <c r="O76" s="72"/>
      <c r="P76" s="72"/>
    </row>
    <row r="77" spans="1:17" ht="42" customHeight="1" x14ac:dyDescent="0.25">
      <c r="A77" s="7"/>
      <c r="B77" s="6"/>
      <c r="C77" s="6"/>
      <c r="D77" s="6"/>
      <c r="E77" s="6"/>
      <c r="F77" s="137" t="s">
        <v>245</v>
      </c>
      <c r="G77" s="22" t="s">
        <v>287</v>
      </c>
      <c r="H77" s="36">
        <f>SUM(H78)</f>
        <v>0</v>
      </c>
      <c r="I77" s="36">
        <f>SUM(I78)</f>
        <v>42590729.270000003</v>
      </c>
      <c r="J77" s="36">
        <f t="shared" si="10"/>
        <v>42590729.270000003</v>
      </c>
      <c r="K77" s="72"/>
      <c r="L77" s="72"/>
      <c r="M77" s="72"/>
      <c r="N77" s="72"/>
      <c r="O77" s="72"/>
      <c r="P77" s="72"/>
      <c r="Q77" s="59"/>
    </row>
    <row r="78" spans="1:17" ht="30" customHeight="1" x14ac:dyDescent="0.25">
      <c r="A78" s="7"/>
      <c r="B78" s="6"/>
      <c r="C78" s="6"/>
      <c r="D78" s="6"/>
      <c r="E78" s="6"/>
      <c r="F78" s="159" t="s">
        <v>470</v>
      </c>
      <c r="G78" s="21" t="s">
        <v>514</v>
      </c>
      <c r="H78" s="37">
        <v>0</v>
      </c>
      <c r="I78" s="37">
        <v>42590729.270000003</v>
      </c>
      <c r="J78" s="37">
        <f t="shared" si="10"/>
        <v>42590729.270000003</v>
      </c>
      <c r="K78" s="72"/>
      <c r="L78" s="72"/>
      <c r="M78" s="72"/>
      <c r="N78" s="72"/>
      <c r="O78" s="72"/>
      <c r="P78" s="72"/>
      <c r="Q78" s="59"/>
    </row>
    <row r="79" spans="1:17" ht="43.5" customHeight="1" x14ac:dyDescent="0.25">
      <c r="A79" s="7"/>
      <c r="B79" s="6"/>
      <c r="C79" s="6"/>
      <c r="D79" s="6"/>
      <c r="E79" s="6"/>
      <c r="F79" s="137" t="s">
        <v>416</v>
      </c>
      <c r="G79" s="22" t="s">
        <v>515</v>
      </c>
      <c r="H79" s="36">
        <f>SUM(H80)</f>
        <v>50000</v>
      </c>
      <c r="I79" s="37"/>
      <c r="J79" s="37">
        <f>SUM(H79:I79)</f>
        <v>50000</v>
      </c>
      <c r="K79" s="72"/>
      <c r="L79" s="72"/>
      <c r="M79" s="72"/>
      <c r="N79" s="72"/>
      <c r="O79" s="72"/>
      <c r="P79" s="72"/>
      <c r="Q79" s="59"/>
    </row>
    <row r="80" spans="1:17" ht="30" customHeight="1" thickBot="1" x14ac:dyDescent="0.3">
      <c r="A80" s="7"/>
      <c r="B80" s="6"/>
      <c r="C80" s="6"/>
      <c r="D80" s="6"/>
      <c r="E80" s="6"/>
      <c r="F80" s="159" t="s">
        <v>415</v>
      </c>
      <c r="G80" s="21" t="s">
        <v>516</v>
      </c>
      <c r="H80" s="37">
        <v>50000</v>
      </c>
      <c r="I80" s="37"/>
      <c r="J80" s="37">
        <f>SUM(H80:I80)</f>
        <v>50000</v>
      </c>
      <c r="K80" s="72"/>
      <c r="L80" s="72"/>
      <c r="M80" s="72"/>
      <c r="N80" s="72"/>
      <c r="O80" s="72"/>
      <c r="P80" s="72"/>
      <c r="Q80" s="59"/>
    </row>
    <row r="81" spans="1:17" ht="40.5" customHeight="1" thickBot="1" x14ac:dyDescent="0.3">
      <c r="A81" s="7"/>
      <c r="B81" s="6"/>
      <c r="C81" s="6"/>
      <c r="D81" s="6"/>
      <c r="E81" s="6"/>
      <c r="F81" s="33" t="s">
        <v>679</v>
      </c>
      <c r="G81" s="22" t="s">
        <v>243</v>
      </c>
      <c r="H81" s="36">
        <f>SUM(H82)</f>
        <v>150000</v>
      </c>
      <c r="I81" s="36">
        <f>SUM(I82)</f>
        <v>0</v>
      </c>
      <c r="J81" s="36">
        <f t="shared" si="10"/>
        <v>150000</v>
      </c>
      <c r="K81" s="72"/>
      <c r="L81" s="72"/>
      <c r="M81" s="72"/>
      <c r="N81" s="72"/>
      <c r="O81" s="72"/>
      <c r="P81" s="72"/>
    </row>
    <row r="82" spans="1:17" ht="46.9" customHeight="1" thickBot="1" x14ac:dyDescent="0.3">
      <c r="A82" s="7"/>
      <c r="B82" s="6"/>
      <c r="C82" s="6"/>
      <c r="D82" s="6"/>
      <c r="E82" s="6"/>
      <c r="F82" s="32" t="s">
        <v>680</v>
      </c>
      <c r="G82" s="21" t="s">
        <v>681</v>
      </c>
      <c r="H82" s="37">
        <v>150000</v>
      </c>
      <c r="I82" s="36"/>
      <c r="J82" s="37">
        <f t="shared" si="10"/>
        <v>150000</v>
      </c>
      <c r="K82" s="72"/>
      <c r="L82" s="72"/>
      <c r="M82" s="72"/>
      <c r="N82" s="72"/>
      <c r="O82" s="72"/>
      <c r="P82" s="72"/>
    </row>
    <row r="83" spans="1:17" ht="66.75" customHeight="1" thickBot="1" x14ac:dyDescent="0.3">
      <c r="A83" s="7"/>
      <c r="B83" s="6"/>
      <c r="C83" s="6"/>
      <c r="D83" s="6"/>
      <c r="E83" s="6"/>
      <c r="F83" s="33" t="s">
        <v>686</v>
      </c>
      <c r="G83" s="22" t="s">
        <v>687</v>
      </c>
      <c r="H83" s="37">
        <f>SUM(H84)</f>
        <v>0</v>
      </c>
      <c r="I83" s="36">
        <f>SUM(I84)</f>
        <v>2800877</v>
      </c>
      <c r="J83" s="36">
        <f t="shared" si="10"/>
        <v>2800877</v>
      </c>
      <c r="K83" s="72"/>
      <c r="L83" s="72"/>
      <c r="M83" s="72"/>
      <c r="N83" s="72"/>
      <c r="O83" s="72"/>
      <c r="P83" s="72"/>
    </row>
    <row r="84" spans="1:17" ht="50.25" customHeight="1" x14ac:dyDescent="0.25">
      <c r="A84" s="7"/>
      <c r="B84" s="6"/>
      <c r="C84" s="6"/>
      <c r="D84" s="6"/>
      <c r="E84" s="6"/>
      <c r="F84" s="15" t="s">
        <v>396</v>
      </c>
      <c r="G84" s="21" t="s">
        <v>685</v>
      </c>
      <c r="H84" s="37">
        <v>0</v>
      </c>
      <c r="I84" s="37">
        <v>2800877</v>
      </c>
      <c r="J84" s="37">
        <f t="shared" si="10"/>
        <v>2800877</v>
      </c>
      <c r="K84" s="72"/>
      <c r="L84" s="72"/>
      <c r="M84" s="72"/>
      <c r="N84" s="72"/>
      <c r="O84" s="72"/>
      <c r="P84" s="72"/>
      <c r="Q84" s="113"/>
    </row>
    <row r="85" spans="1:17" ht="29.25" x14ac:dyDescent="0.25">
      <c r="A85" s="8" t="s">
        <v>10</v>
      </c>
      <c r="B85" s="6"/>
      <c r="C85" s="6"/>
      <c r="D85" s="6"/>
      <c r="E85" s="6"/>
      <c r="F85" s="116" t="s">
        <v>440</v>
      </c>
      <c r="G85" s="22" t="s">
        <v>64</v>
      </c>
      <c r="H85" s="36">
        <f>SUM(H86,H101,H112,H119,H121,H123)</f>
        <v>105412959.06</v>
      </c>
      <c r="I85" s="36">
        <f>SUM(I86,I101,I112,I119,I121,I123)</f>
        <v>555655.4</v>
      </c>
      <c r="J85" s="36">
        <f t="shared" si="4"/>
        <v>105968614.46000001</v>
      </c>
      <c r="K85" s="36" t="e">
        <f>SUM(K86,K101,K112,K119)</f>
        <v>#REF!</v>
      </c>
      <c r="L85" s="36">
        <f>SUM(L86,L101,L112,L119)</f>
        <v>0</v>
      </c>
      <c r="M85" s="36" t="e">
        <f t="shared" si="5"/>
        <v>#REF!</v>
      </c>
      <c r="N85" s="36" t="e">
        <f>SUM(N86,N101,N112,N119)</f>
        <v>#REF!</v>
      </c>
      <c r="O85" s="36">
        <f>SUM(O86,O101,O112,O119)</f>
        <v>0</v>
      </c>
      <c r="P85" s="36" t="e">
        <f t="shared" si="6"/>
        <v>#REF!</v>
      </c>
    </row>
    <row r="86" spans="1:17" ht="28.9" customHeight="1" x14ac:dyDescent="0.25">
      <c r="A86" s="8"/>
      <c r="B86" s="6"/>
      <c r="C86" s="6"/>
      <c r="D86" s="6"/>
      <c r="E86" s="6"/>
      <c r="F86" s="14" t="s">
        <v>441</v>
      </c>
      <c r="G86" s="22" t="s">
        <v>65</v>
      </c>
      <c r="H86" s="36">
        <f>SUM(H87)</f>
        <v>63142000</v>
      </c>
      <c r="I86" s="36">
        <f>SUM(I88:I97)</f>
        <v>0</v>
      </c>
      <c r="J86" s="36">
        <f t="shared" si="4"/>
        <v>63142000</v>
      </c>
      <c r="K86" s="36" t="e">
        <f>SUM(K87)</f>
        <v>#REF!</v>
      </c>
      <c r="L86" s="36">
        <f>SUM(L92:L99)</f>
        <v>0</v>
      </c>
      <c r="M86" s="36" t="e">
        <f t="shared" si="5"/>
        <v>#REF!</v>
      </c>
      <c r="N86" s="36" t="e">
        <f>SUM(N87)</f>
        <v>#REF!</v>
      </c>
      <c r="O86" s="36">
        <f>SUM(O92:O99)</f>
        <v>0</v>
      </c>
      <c r="P86" s="36" t="e">
        <f t="shared" si="6"/>
        <v>#REF!</v>
      </c>
    </row>
    <row r="87" spans="1:17" ht="28.15" customHeight="1" x14ac:dyDescent="0.25">
      <c r="A87" s="8"/>
      <c r="B87" s="6"/>
      <c r="C87" s="6"/>
      <c r="D87" s="6"/>
      <c r="E87" s="6"/>
      <c r="F87" s="27" t="s">
        <v>102</v>
      </c>
      <c r="G87" s="21" t="s">
        <v>66</v>
      </c>
      <c r="H87" s="37">
        <f>SUM(H88+H89+H90+H92+H96+H98+H99+H100)</f>
        <v>63142000</v>
      </c>
      <c r="I87" s="37">
        <v>0</v>
      </c>
      <c r="J87" s="37">
        <f t="shared" si="4"/>
        <v>63142000</v>
      </c>
      <c r="K87" s="37" t="e">
        <f>SUM(K92,#REF!,K96,K98:K99)</f>
        <v>#REF!</v>
      </c>
      <c r="L87" s="37">
        <v>0</v>
      </c>
      <c r="M87" s="37" t="e">
        <f t="shared" si="5"/>
        <v>#REF!</v>
      </c>
      <c r="N87" s="37" t="e">
        <f>SUM(N92,#REF!,N96,N98:N99)</f>
        <v>#REF!</v>
      </c>
      <c r="O87" s="37">
        <v>0</v>
      </c>
      <c r="P87" s="37" t="e">
        <f t="shared" si="6"/>
        <v>#REF!</v>
      </c>
    </row>
    <row r="88" spans="1:17" ht="19.149999999999999" customHeight="1" x14ac:dyDescent="0.25">
      <c r="A88" s="8"/>
      <c r="B88" s="6"/>
      <c r="C88" s="6"/>
      <c r="D88" s="6"/>
      <c r="E88" s="6"/>
      <c r="F88" s="15" t="s">
        <v>42</v>
      </c>
      <c r="G88" s="21" t="s">
        <v>68</v>
      </c>
      <c r="H88" s="37">
        <v>1100000</v>
      </c>
      <c r="I88" s="38">
        <v>0</v>
      </c>
      <c r="J88" s="37">
        <f t="shared" si="4"/>
        <v>1100000</v>
      </c>
      <c r="K88" s="37"/>
      <c r="L88" s="37"/>
      <c r="M88" s="37"/>
      <c r="N88" s="37"/>
      <c r="O88" s="37"/>
      <c r="P88" s="37"/>
      <c r="Q88" s="59"/>
    </row>
    <row r="89" spans="1:17" ht="16.899999999999999" customHeight="1" x14ac:dyDescent="0.25">
      <c r="A89" s="8"/>
      <c r="B89" s="6"/>
      <c r="C89" s="6"/>
      <c r="D89" s="6"/>
      <c r="E89" s="6"/>
      <c r="F89" s="15" t="s">
        <v>275</v>
      </c>
      <c r="G89" s="21" t="s">
        <v>276</v>
      </c>
      <c r="H89" s="37">
        <v>25000</v>
      </c>
      <c r="I89" s="37"/>
      <c r="J89" s="37">
        <f t="shared" si="4"/>
        <v>25000</v>
      </c>
      <c r="K89" s="37"/>
      <c r="L89" s="37"/>
      <c r="M89" s="37"/>
      <c r="N89" s="37"/>
      <c r="O89" s="37"/>
      <c r="P89" s="37"/>
    </row>
    <row r="90" spans="1:17" ht="15.75" customHeight="1" x14ac:dyDescent="0.25">
      <c r="A90" s="8"/>
      <c r="B90" s="6"/>
      <c r="C90" s="6"/>
      <c r="D90" s="6"/>
      <c r="E90" s="6"/>
      <c r="F90" s="15" t="s">
        <v>413</v>
      </c>
      <c r="G90" s="21" t="s">
        <v>414</v>
      </c>
      <c r="H90" s="37">
        <v>400000</v>
      </c>
      <c r="I90" s="37"/>
      <c r="J90" s="37">
        <f t="shared" si="4"/>
        <v>400000</v>
      </c>
      <c r="K90" s="37"/>
      <c r="L90" s="37"/>
      <c r="M90" s="37"/>
      <c r="N90" s="37"/>
      <c r="O90" s="37"/>
      <c r="P90" s="37"/>
      <c r="Q90" s="59"/>
    </row>
    <row r="91" spans="1:17" ht="40.5" hidden="1" customHeight="1" x14ac:dyDescent="0.25">
      <c r="A91" s="8"/>
      <c r="B91" s="6"/>
      <c r="C91" s="6"/>
      <c r="D91" s="6"/>
      <c r="E91" s="6"/>
      <c r="F91" s="15" t="s">
        <v>475</v>
      </c>
      <c r="G91" s="21" t="s">
        <v>476</v>
      </c>
      <c r="H91" s="37">
        <v>0</v>
      </c>
      <c r="I91" s="37">
        <v>0</v>
      </c>
      <c r="J91" s="37">
        <f t="shared" si="4"/>
        <v>0</v>
      </c>
      <c r="K91" s="37"/>
      <c r="L91" s="37"/>
      <c r="M91" s="37"/>
      <c r="N91" s="37"/>
      <c r="O91" s="37"/>
      <c r="P91" s="37"/>
      <c r="Q91" s="59"/>
    </row>
    <row r="92" spans="1:17" ht="24.75" customHeight="1" x14ac:dyDescent="0.25">
      <c r="A92" s="8"/>
      <c r="B92" s="6"/>
      <c r="C92" s="6"/>
      <c r="D92" s="6"/>
      <c r="E92" s="6"/>
      <c r="F92" s="15" t="s">
        <v>37</v>
      </c>
      <c r="G92" s="21" t="s">
        <v>67</v>
      </c>
      <c r="H92" s="37">
        <f>SUM(H93:H95)</f>
        <v>61513000</v>
      </c>
      <c r="I92" s="37">
        <v>0</v>
      </c>
      <c r="J92" s="37">
        <f t="shared" si="4"/>
        <v>61513000</v>
      </c>
      <c r="K92" s="37">
        <f>SUM(K93:K94)</f>
        <v>18225000</v>
      </c>
      <c r="L92" s="37">
        <v>0</v>
      </c>
      <c r="M92" s="37">
        <f t="shared" si="5"/>
        <v>18225000</v>
      </c>
      <c r="N92" s="37">
        <f>SUM(N93:N94)</f>
        <v>18225000</v>
      </c>
      <c r="O92" s="37">
        <v>0</v>
      </c>
      <c r="P92" s="37">
        <f t="shared" si="6"/>
        <v>18225000</v>
      </c>
      <c r="Q92" s="59"/>
    </row>
    <row r="93" spans="1:17" ht="18" hidden="1" customHeight="1" x14ac:dyDescent="0.25">
      <c r="A93" s="8"/>
      <c r="B93" s="6"/>
      <c r="C93" s="6"/>
      <c r="D93" s="6"/>
      <c r="E93" s="6"/>
      <c r="F93" s="15" t="s">
        <v>237</v>
      </c>
      <c r="G93" s="21"/>
      <c r="H93" s="100">
        <v>14400000</v>
      </c>
      <c r="I93" s="38">
        <v>0</v>
      </c>
      <c r="J93" s="37">
        <f t="shared" si="4"/>
        <v>14400000</v>
      </c>
      <c r="K93" s="67">
        <v>7457000</v>
      </c>
      <c r="L93" s="38">
        <v>0</v>
      </c>
      <c r="M93" s="37">
        <f t="shared" si="5"/>
        <v>7457000</v>
      </c>
      <c r="N93" s="67">
        <v>7457000</v>
      </c>
      <c r="O93" s="38">
        <v>0</v>
      </c>
      <c r="P93" s="37">
        <f t="shared" si="6"/>
        <v>7457000</v>
      </c>
      <c r="Q93" s="59"/>
    </row>
    <row r="94" spans="1:17" ht="15" hidden="1" customHeight="1" x14ac:dyDescent="0.25">
      <c r="A94" s="8"/>
      <c r="B94" s="6"/>
      <c r="C94" s="6"/>
      <c r="D94" s="6"/>
      <c r="E94" s="6"/>
      <c r="F94" s="15" t="s">
        <v>238</v>
      </c>
      <c r="G94" s="21"/>
      <c r="H94" s="100">
        <v>25300000</v>
      </c>
      <c r="I94" s="38">
        <v>0</v>
      </c>
      <c r="J94" s="37">
        <f t="shared" si="4"/>
        <v>25300000</v>
      </c>
      <c r="K94" s="71">
        <v>10768000</v>
      </c>
      <c r="L94" s="70">
        <v>0</v>
      </c>
      <c r="M94" s="72">
        <f t="shared" si="5"/>
        <v>10768000</v>
      </c>
      <c r="N94" s="71">
        <v>10768000</v>
      </c>
      <c r="O94" s="70">
        <v>0</v>
      </c>
      <c r="P94" s="72">
        <f t="shared" si="6"/>
        <v>10768000</v>
      </c>
      <c r="Q94" s="59"/>
    </row>
    <row r="95" spans="1:17" ht="14.25" hidden="1" customHeight="1" x14ac:dyDescent="0.25">
      <c r="A95" s="8"/>
      <c r="B95" s="6"/>
      <c r="C95" s="6"/>
      <c r="D95" s="6"/>
      <c r="E95" s="6"/>
      <c r="F95" s="16" t="s">
        <v>480</v>
      </c>
      <c r="G95" s="21"/>
      <c r="H95" s="100">
        <v>21813000</v>
      </c>
      <c r="I95" s="38"/>
      <c r="J95" s="37">
        <f>SUM(H95:I95)</f>
        <v>21813000</v>
      </c>
      <c r="K95" s="71"/>
      <c r="L95" s="70"/>
      <c r="M95" s="72"/>
      <c r="N95" s="71"/>
      <c r="O95" s="70"/>
      <c r="P95" s="72"/>
      <c r="Q95" s="59"/>
    </row>
    <row r="96" spans="1:17" ht="23.25" hidden="1" customHeight="1" x14ac:dyDescent="0.25">
      <c r="A96" s="8"/>
      <c r="B96" s="6"/>
      <c r="C96" s="6"/>
      <c r="D96" s="6"/>
      <c r="E96" s="6"/>
      <c r="F96" s="16" t="s">
        <v>274</v>
      </c>
      <c r="G96" s="21" t="s">
        <v>386</v>
      </c>
      <c r="H96" s="39">
        <v>0</v>
      </c>
      <c r="I96" s="38"/>
      <c r="J96" s="37">
        <f t="shared" si="4"/>
        <v>0</v>
      </c>
      <c r="K96" s="67">
        <v>60000</v>
      </c>
      <c r="L96" s="64"/>
      <c r="M96" s="63">
        <f t="shared" si="5"/>
        <v>60000</v>
      </c>
      <c r="N96" s="67">
        <v>60000</v>
      </c>
      <c r="O96" s="64"/>
      <c r="P96" s="63">
        <f t="shared" si="6"/>
        <v>60000</v>
      </c>
    </row>
    <row r="97" spans="1:18" ht="21.75" hidden="1" customHeight="1" x14ac:dyDescent="0.25">
      <c r="A97" s="8"/>
      <c r="B97" s="6"/>
      <c r="C97" s="6"/>
      <c r="D97" s="6"/>
      <c r="E97" s="6"/>
      <c r="F97" s="16" t="s">
        <v>391</v>
      </c>
      <c r="G97" s="21" t="s">
        <v>392</v>
      </c>
      <c r="H97" s="100">
        <v>0</v>
      </c>
      <c r="I97" s="37">
        <v>0</v>
      </c>
      <c r="J97" s="37">
        <f t="shared" si="4"/>
        <v>0</v>
      </c>
    </row>
    <row r="98" spans="1:18" ht="15" customHeight="1" x14ac:dyDescent="0.25">
      <c r="A98" s="8"/>
      <c r="B98" s="6"/>
      <c r="C98" s="6"/>
      <c r="D98" s="6"/>
      <c r="E98" s="6"/>
      <c r="F98" s="16" t="s">
        <v>552</v>
      </c>
      <c r="G98" s="21" t="s">
        <v>554</v>
      </c>
      <c r="H98" s="37">
        <v>104000</v>
      </c>
      <c r="I98" s="37">
        <v>0</v>
      </c>
      <c r="J98" s="37">
        <f t="shared" ref="J98:J134" si="11">SUM(H98:I98)</f>
        <v>104000</v>
      </c>
      <c r="K98" s="72">
        <v>10000</v>
      </c>
      <c r="L98" s="72">
        <v>0</v>
      </c>
      <c r="M98" s="72">
        <f t="shared" ref="M98:M132" si="12">SUM(K98:L98)</f>
        <v>10000</v>
      </c>
      <c r="N98" s="72">
        <v>10000</v>
      </c>
      <c r="O98" s="72">
        <v>0</v>
      </c>
      <c r="P98" s="72">
        <f t="shared" ref="P98:P132" si="13">SUM(N98:O98)</f>
        <v>10000</v>
      </c>
      <c r="Q98" s="89"/>
    </row>
    <row r="99" spans="1:18" ht="20.25" hidden="1" customHeight="1" x14ac:dyDescent="0.25">
      <c r="A99" s="8"/>
      <c r="B99" s="6"/>
      <c r="C99" s="6"/>
      <c r="D99" s="6"/>
      <c r="E99" s="6"/>
      <c r="F99" s="15" t="s">
        <v>410</v>
      </c>
      <c r="G99" s="21" t="s">
        <v>411</v>
      </c>
      <c r="H99" s="37"/>
      <c r="I99" s="37">
        <v>0</v>
      </c>
      <c r="J99" s="37">
        <f t="shared" si="11"/>
        <v>0</v>
      </c>
      <c r="K99" s="72">
        <v>20000</v>
      </c>
      <c r="L99" s="72">
        <v>0</v>
      </c>
      <c r="M99" s="72">
        <f t="shared" si="12"/>
        <v>20000</v>
      </c>
      <c r="N99" s="72">
        <v>20000</v>
      </c>
      <c r="O99" s="72">
        <v>0</v>
      </c>
      <c r="P99" s="72">
        <f t="shared" si="13"/>
        <v>20000</v>
      </c>
      <c r="Q99" s="89"/>
    </row>
    <row r="100" spans="1:18" ht="21" hidden="1" customHeight="1" x14ac:dyDescent="0.25">
      <c r="A100" s="8"/>
      <c r="B100" s="6"/>
      <c r="C100" s="6"/>
      <c r="D100" s="6"/>
      <c r="E100" s="6"/>
      <c r="F100" s="15" t="s">
        <v>410</v>
      </c>
      <c r="G100" s="21" t="s">
        <v>412</v>
      </c>
      <c r="H100" s="37">
        <v>0</v>
      </c>
      <c r="I100" s="37"/>
      <c r="J100" s="37">
        <f t="shared" si="11"/>
        <v>0</v>
      </c>
      <c r="K100" s="72"/>
      <c r="L100" s="72"/>
      <c r="M100" s="72"/>
      <c r="N100" s="72"/>
      <c r="O100" s="72"/>
      <c r="P100" s="72"/>
      <c r="Q100" s="93"/>
    </row>
    <row r="101" spans="1:18" ht="47.25" customHeight="1" x14ac:dyDescent="0.25">
      <c r="A101" s="5" t="s">
        <v>11</v>
      </c>
      <c r="B101" s="6" t="s">
        <v>24</v>
      </c>
      <c r="C101" s="6" t="s">
        <v>26</v>
      </c>
      <c r="D101" s="6"/>
      <c r="E101" s="6"/>
      <c r="F101" s="56" t="s">
        <v>442</v>
      </c>
      <c r="G101" s="22" t="s">
        <v>69</v>
      </c>
      <c r="H101" s="36">
        <f>SUM(H102+H110)</f>
        <v>33201077.02</v>
      </c>
      <c r="I101" s="36">
        <f>SUM(I102)</f>
        <v>168005</v>
      </c>
      <c r="J101" s="36">
        <f t="shared" si="11"/>
        <v>33369082.02</v>
      </c>
      <c r="K101" s="75">
        <f>SUM(K102)</f>
        <v>6840000</v>
      </c>
      <c r="L101" s="75">
        <f>SUM(L102:L106)</f>
        <v>0</v>
      </c>
      <c r="M101" s="75">
        <f t="shared" si="12"/>
        <v>6840000</v>
      </c>
      <c r="N101" s="75">
        <f>SUM(N102)</f>
        <v>6840000</v>
      </c>
      <c r="O101" s="75">
        <f>SUM(O102:O106)</f>
        <v>0</v>
      </c>
      <c r="P101" s="75">
        <f t="shared" si="13"/>
        <v>6840000</v>
      </c>
    </row>
    <row r="102" spans="1:18" ht="15" customHeight="1" x14ac:dyDescent="0.25">
      <c r="A102" s="5"/>
      <c r="B102" s="6"/>
      <c r="C102" s="6"/>
      <c r="D102" s="6"/>
      <c r="E102" s="6"/>
      <c r="F102" s="28" t="s">
        <v>103</v>
      </c>
      <c r="G102" s="21" t="s">
        <v>70</v>
      </c>
      <c r="H102" s="37">
        <f>SUM(H103:H107)</f>
        <v>18616697.02</v>
      </c>
      <c r="I102" s="37">
        <f>SUM(I105:I109)</f>
        <v>168005</v>
      </c>
      <c r="J102" s="37">
        <f t="shared" si="11"/>
        <v>18784702.02</v>
      </c>
      <c r="K102" s="72">
        <f>SUM(K105:K107)</f>
        <v>6840000</v>
      </c>
      <c r="L102" s="70">
        <v>0</v>
      </c>
      <c r="M102" s="72">
        <f t="shared" si="12"/>
        <v>6840000</v>
      </c>
      <c r="N102" s="72">
        <f>SUM(N105:N107)</f>
        <v>6840000</v>
      </c>
      <c r="O102" s="70">
        <v>0</v>
      </c>
      <c r="P102" s="72">
        <f t="shared" si="13"/>
        <v>6840000</v>
      </c>
    </row>
    <row r="103" spans="1:18" ht="25.9" customHeight="1" x14ac:dyDescent="0.25">
      <c r="A103" s="5"/>
      <c r="B103" s="6"/>
      <c r="C103" s="6"/>
      <c r="D103" s="6"/>
      <c r="E103" s="6"/>
      <c r="F103" s="15" t="s">
        <v>43</v>
      </c>
      <c r="G103" s="21" t="s">
        <v>72</v>
      </c>
      <c r="H103" s="37">
        <v>200000</v>
      </c>
      <c r="I103" s="38">
        <v>0</v>
      </c>
      <c r="J103" s="37">
        <f t="shared" ref="J103:J104" si="14">SUM(H103:I103)</f>
        <v>200000</v>
      </c>
      <c r="K103" s="72"/>
      <c r="L103" s="70"/>
      <c r="M103" s="72"/>
      <c r="N103" s="72"/>
      <c r="O103" s="70"/>
      <c r="P103" s="72"/>
    </row>
    <row r="104" spans="1:18" ht="16.5" customHeight="1" x14ac:dyDescent="0.25">
      <c r="A104" s="5"/>
      <c r="B104" s="6"/>
      <c r="C104" s="6"/>
      <c r="D104" s="6"/>
      <c r="E104" s="6"/>
      <c r="F104" s="16" t="s">
        <v>552</v>
      </c>
      <c r="G104" s="21" t="s">
        <v>668</v>
      </c>
      <c r="H104" s="37">
        <v>200000</v>
      </c>
      <c r="I104" s="38"/>
      <c r="J104" s="37">
        <f t="shared" si="14"/>
        <v>200000</v>
      </c>
      <c r="K104" s="72"/>
      <c r="L104" s="70"/>
      <c r="M104" s="72"/>
      <c r="N104" s="72"/>
      <c r="O104" s="70"/>
      <c r="P104" s="72"/>
    </row>
    <row r="105" spans="1:18" ht="27" customHeight="1" x14ac:dyDescent="0.25">
      <c r="A105" s="5"/>
      <c r="B105" s="6"/>
      <c r="C105" s="6"/>
      <c r="D105" s="6"/>
      <c r="E105" s="6"/>
      <c r="F105" s="15" t="s">
        <v>206</v>
      </c>
      <c r="G105" s="21" t="s">
        <v>71</v>
      </c>
      <c r="H105" s="37">
        <v>18215000</v>
      </c>
      <c r="I105" s="38">
        <v>0</v>
      </c>
      <c r="J105" s="37">
        <f t="shared" si="11"/>
        <v>18215000</v>
      </c>
      <c r="K105" s="72">
        <v>6840000</v>
      </c>
      <c r="L105" s="70">
        <v>0</v>
      </c>
      <c r="M105" s="72">
        <f t="shared" si="12"/>
        <v>6840000</v>
      </c>
      <c r="N105" s="72">
        <v>6840000</v>
      </c>
      <c r="O105" s="70">
        <v>0</v>
      </c>
      <c r="P105" s="72">
        <f t="shared" si="13"/>
        <v>6840000</v>
      </c>
      <c r="Q105" s="89"/>
    </row>
    <row r="106" spans="1:18" ht="39" customHeight="1" x14ac:dyDescent="0.25">
      <c r="A106" s="5"/>
      <c r="B106" s="6"/>
      <c r="C106" s="6"/>
      <c r="D106" s="6"/>
      <c r="E106" s="6"/>
      <c r="F106" s="15" t="s">
        <v>221</v>
      </c>
      <c r="G106" s="21" t="s">
        <v>233</v>
      </c>
      <c r="H106" s="37">
        <v>0</v>
      </c>
      <c r="I106" s="37">
        <v>168005</v>
      </c>
      <c r="J106" s="37">
        <f t="shared" si="11"/>
        <v>168005</v>
      </c>
      <c r="K106" s="72"/>
      <c r="L106" s="72">
        <v>0</v>
      </c>
      <c r="M106" s="72">
        <f t="shared" si="12"/>
        <v>0</v>
      </c>
      <c r="N106" s="72"/>
      <c r="O106" s="72">
        <v>0</v>
      </c>
      <c r="P106" s="72">
        <f t="shared" si="13"/>
        <v>0</v>
      </c>
    </row>
    <row r="107" spans="1:18" ht="28.9" customHeight="1" x14ac:dyDescent="0.25">
      <c r="A107" s="5"/>
      <c r="B107" s="6"/>
      <c r="C107" s="6"/>
      <c r="D107" s="6"/>
      <c r="E107" s="6"/>
      <c r="F107" s="15" t="s">
        <v>232</v>
      </c>
      <c r="G107" s="21" t="s">
        <v>233</v>
      </c>
      <c r="H107" s="37">
        <v>1697.02</v>
      </c>
      <c r="I107" s="37">
        <v>0</v>
      </c>
      <c r="J107" s="37">
        <f t="shared" si="11"/>
        <v>1697.02</v>
      </c>
      <c r="K107" s="72">
        <v>0</v>
      </c>
      <c r="L107" s="72">
        <v>0</v>
      </c>
      <c r="M107" s="72">
        <f t="shared" si="12"/>
        <v>0</v>
      </c>
      <c r="N107" s="72">
        <v>0</v>
      </c>
      <c r="O107" s="72">
        <v>0</v>
      </c>
      <c r="P107" s="72">
        <f t="shared" si="13"/>
        <v>0</v>
      </c>
      <c r="Q107" s="89"/>
    </row>
    <row r="108" spans="1:18" ht="32.25" hidden="1" customHeight="1" x14ac:dyDescent="0.25">
      <c r="A108" s="5"/>
      <c r="B108" s="6"/>
      <c r="C108" s="6"/>
      <c r="D108" s="6"/>
      <c r="E108" s="6"/>
      <c r="F108" s="15" t="s">
        <v>259</v>
      </c>
      <c r="G108" s="21" t="s">
        <v>271</v>
      </c>
      <c r="H108" s="37">
        <v>0</v>
      </c>
      <c r="I108" s="37">
        <v>0</v>
      </c>
      <c r="J108" s="37">
        <f t="shared" si="11"/>
        <v>0</v>
      </c>
      <c r="K108" s="72"/>
      <c r="L108" s="72"/>
      <c r="M108" s="72"/>
      <c r="N108" s="72"/>
      <c r="O108" s="72"/>
      <c r="P108" s="72"/>
      <c r="R108" s="59"/>
    </row>
    <row r="109" spans="1:18" ht="21" hidden="1" customHeight="1" x14ac:dyDescent="0.25">
      <c r="A109" s="5"/>
      <c r="B109" s="6"/>
      <c r="C109" s="6"/>
      <c r="D109" s="6"/>
      <c r="E109" s="6"/>
      <c r="F109" s="15" t="s">
        <v>260</v>
      </c>
      <c r="G109" s="21" t="s">
        <v>272</v>
      </c>
      <c r="H109" s="37">
        <v>0</v>
      </c>
      <c r="I109" s="37">
        <v>0</v>
      </c>
      <c r="J109" s="37">
        <f t="shared" si="11"/>
        <v>0</v>
      </c>
      <c r="K109" s="72"/>
      <c r="L109" s="72"/>
      <c r="M109" s="72"/>
      <c r="N109" s="72"/>
      <c r="O109" s="72"/>
      <c r="P109" s="72"/>
      <c r="R109" s="59"/>
    </row>
    <row r="110" spans="1:18" ht="17.45" customHeight="1" x14ac:dyDescent="0.25">
      <c r="A110" s="5"/>
      <c r="B110" s="6"/>
      <c r="C110" s="6"/>
      <c r="D110" s="6"/>
      <c r="E110" s="6"/>
      <c r="F110" s="28" t="s">
        <v>372</v>
      </c>
      <c r="G110" s="21" t="s">
        <v>373</v>
      </c>
      <c r="H110" s="37">
        <f>SUM(H111)</f>
        <v>14584380</v>
      </c>
      <c r="I110" s="37"/>
      <c r="J110" s="37">
        <f t="shared" si="11"/>
        <v>14584380</v>
      </c>
      <c r="K110" s="72"/>
      <c r="L110" s="72"/>
      <c r="M110" s="72"/>
      <c r="N110" s="72"/>
      <c r="O110" s="72"/>
      <c r="P110" s="72"/>
      <c r="Q110" s="59"/>
      <c r="R110" s="59"/>
    </row>
    <row r="111" spans="1:18" ht="27.75" customHeight="1" x14ac:dyDescent="0.25">
      <c r="A111" s="5"/>
      <c r="B111" s="6"/>
      <c r="C111" s="6"/>
      <c r="D111" s="6"/>
      <c r="E111" s="6"/>
      <c r="F111" s="15" t="s">
        <v>688</v>
      </c>
      <c r="G111" s="21" t="s">
        <v>725</v>
      </c>
      <c r="H111" s="37">
        <v>14584380</v>
      </c>
      <c r="I111" s="37"/>
      <c r="J111" s="37">
        <f t="shared" si="11"/>
        <v>14584380</v>
      </c>
      <c r="K111" s="72"/>
      <c r="L111" s="72"/>
      <c r="M111" s="72"/>
      <c r="N111" s="72"/>
      <c r="O111" s="72"/>
      <c r="P111" s="72"/>
      <c r="R111" s="59"/>
    </row>
    <row r="112" spans="1:18" ht="43.5" x14ac:dyDescent="0.25">
      <c r="A112" s="5"/>
      <c r="B112" s="6"/>
      <c r="C112" s="6" t="s">
        <v>32</v>
      </c>
      <c r="D112" s="6"/>
      <c r="E112" s="6"/>
      <c r="F112" s="56" t="s">
        <v>443</v>
      </c>
      <c r="G112" s="22" t="s">
        <v>73</v>
      </c>
      <c r="H112" s="36">
        <f>SUM(H114,H115)</f>
        <v>1019882.04</v>
      </c>
      <c r="I112" s="36">
        <f>SUM(I113+I115)</f>
        <v>0</v>
      </c>
      <c r="J112" s="36">
        <f t="shared" si="11"/>
        <v>1019882.04</v>
      </c>
      <c r="K112" s="75">
        <f>SUM(K114,K115)</f>
        <v>305000</v>
      </c>
      <c r="L112" s="70">
        <v>0</v>
      </c>
      <c r="M112" s="72">
        <f t="shared" si="12"/>
        <v>305000</v>
      </c>
      <c r="N112" s="75">
        <f>SUM(N114,N115)</f>
        <v>305000</v>
      </c>
      <c r="O112" s="70">
        <v>0</v>
      </c>
      <c r="P112" s="72">
        <f t="shared" si="13"/>
        <v>305000</v>
      </c>
    </row>
    <row r="113" spans="1:17" ht="27" x14ac:dyDescent="0.25">
      <c r="A113" s="5"/>
      <c r="B113" s="6"/>
      <c r="C113" s="6"/>
      <c r="D113" s="6"/>
      <c r="E113" s="6"/>
      <c r="F113" s="28" t="s">
        <v>104</v>
      </c>
      <c r="G113" s="21" t="s">
        <v>74</v>
      </c>
      <c r="H113" s="37">
        <f>SUM(H114)</f>
        <v>500000</v>
      </c>
      <c r="I113" s="38">
        <v>0</v>
      </c>
      <c r="J113" s="37">
        <f t="shared" si="11"/>
        <v>500000</v>
      </c>
      <c r="K113" s="72">
        <f>SUM(K114)</f>
        <v>85000</v>
      </c>
      <c r="L113" s="70">
        <v>0</v>
      </c>
      <c r="M113" s="72">
        <f t="shared" si="12"/>
        <v>85000</v>
      </c>
      <c r="N113" s="72">
        <f>SUM(N114)</f>
        <v>85000</v>
      </c>
      <c r="O113" s="70">
        <v>0</v>
      </c>
      <c r="P113" s="72">
        <f t="shared" si="13"/>
        <v>85000</v>
      </c>
    </row>
    <row r="114" spans="1:17" ht="16.149999999999999" customHeight="1" x14ac:dyDescent="0.25">
      <c r="A114" s="5" t="s">
        <v>12</v>
      </c>
      <c r="B114" s="6">
        <v>982</v>
      </c>
      <c r="C114" s="6" t="s">
        <v>32</v>
      </c>
      <c r="D114" s="6"/>
      <c r="E114" s="6"/>
      <c r="F114" s="15" t="s">
        <v>689</v>
      </c>
      <c r="G114" s="21" t="s">
        <v>690</v>
      </c>
      <c r="H114" s="37">
        <v>500000</v>
      </c>
      <c r="I114" s="38">
        <v>0</v>
      </c>
      <c r="J114" s="37">
        <f t="shared" si="11"/>
        <v>500000</v>
      </c>
      <c r="K114" s="72">
        <v>85000</v>
      </c>
      <c r="L114" s="70">
        <v>0</v>
      </c>
      <c r="M114" s="72">
        <f t="shared" si="12"/>
        <v>85000</v>
      </c>
      <c r="N114" s="72">
        <v>85000</v>
      </c>
      <c r="O114" s="70">
        <v>0</v>
      </c>
      <c r="P114" s="72">
        <f t="shared" si="13"/>
        <v>85000</v>
      </c>
      <c r="Q114" s="89"/>
    </row>
    <row r="115" spans="1:17" ht="27" x14ac:dyDescent="0.25">
      <c r="A115" s="5"/>
      <c r="B115" s="6"/>
      <c r="C115" s="6"/>
      <c r="D115" s="6"/>
      <c r="E115" s="6"/>
      <c r="F115" s="28" t="s">
        <v>106</v>
      </c>
      <c r="G115" s="21" t="s">
        <v>107</v>
      </c>
      <c r="H115" s="37">
        <f>SUM(H116:H118)</f>
        <v>519882.04</v>
      </c>
      <c r="I115" s="37">
        <f>SUM(I116:I117)</f>
        <v>0</v>
      </c>
      <c r="J115" s="37">
        <f t="shared" si="11"/>
        <v>519882.04</v>
      </c>
      <c r="K115" s="72">
        <f>SUM(K116:K116)</f>
        <v>220000</v>
      </c>
      <c r="L115" s="70">
        <v>0</v>
      </c>
      <c r="M115" s="72">
        <f t="shared" si="12"/>
        <v>220000</v>
      </c>
      <c r="N115" s="72">
        <f>SUM(N116:N116)</f>
        <v>220000</v>
      </c>
      <c r="O115" s="70">
        <v>0</v>
      </c>
      <c r="P115" s="72">
        <f t="shared" si="13"/>
        <v>220000</v>
      </c>
      <c r="Q115" s="59"/>
    </row>
    <row r="116" spans="1:17" ht="14.25" customHeight="1" x14ac:dyDescent="0.25">
      <c r="A116" s="5"/>
      <c r="B116" s="6"/>
      <c r="C116" s="6"/>
      <c r="D116" s="6"/>
      <c r="E116" s="6"/>
      <c r="F116" s="15" t="s">
        <v>136</v>
      </c>
      <c r="G116" s="21" t="s">
        <v>108</v>
      </c>
      <c r="H116" s="37">
        <v>500000</v>
      </c>
      <c r="I116" s="38">
        <v>0</v>
      </c>
      <c r="J116" s="37">
        <f t="shared" si="11"/>
        <v>500000</v>
      </c>
      <c r="K116" s="72">
        <v>220000</v>
      </c>
      <c r="L116" s="70">
        <v>0</v>
      </c>
      <c r="M116" s="72">
        <f t="shared" si="12"/>
        <v>220000</v>
      </c>
      <c r="N116" s="72">
        <v>220000</v>
      </c>
      <c r="O116" s="70">
        <v>0</v>
      </c>
      <c r="P116" s="72">
        <f t="shared" si="13"/>
        <v>220000</v>
      </c>
      <c r="Q116" s="89"/>
    </row>
    <row r="117" spans="1:17" ht="23.25" hidden="1" customHeight="1" x14ac:dyDescent="0.25">
      <c r="A117" s="5"/>
      <c r="B117" s="6"/>
      <c r="C117" s="6"/>
      <c r="D117" s="6"/>
      <c r="E117" s="6"/>
      <c r="F117" s="15" t="s">
        <v>371</v>
      </c>
      <c r="G117" s="21" t="s">
        <v>367</v>
      </c>
      <c r="H117" s="37">
        <v>0</v>
      </c>
      <c r="I117" s="37">
        <v>0</v>
      </c>
      <c r="J117" s="37">
        <f t="shared" si="11"/>
        <v>0</v>
      </c>
      <c r="K117" s="72"/>
      <c r="L117" s="70"/>
      <c r="M117" s="72"/>
      <c r="N117" s="72"/>
      <c r="O117" s="70"/>
      <c r="P117" s="72"/>
      <c r="Q117" s="59"/>
    </row>
    <row r="118" spans="1:17" ht="27" customHeight="1" x14ac:dyDescent="0.25">
      <c r="A118" s="5"/>
      <c r="B118" s="6"/>
      <c r="C118" s="6"/>
      <c r="D118" s="6"/>
      <c r="E118" s="6"/>
      <c r="F118" s="15" t="s">
        <v>371</v>
      </c>
      <c r="G118" s="21" t="s">
        <v>368</v>
      </c>
      <c r="H118" s="37">
        <v>19882.04</v>
      </c>
      <c r="I118" s="38"/>
      <c r="J118" s="37">
        <f t="shared" si="11"/>
        <v>19882.04</v>
      </c>
      <c r="K118" s="72"/>
      <c r="L118" s="70"/>
      <c r="M118" s="72"/>
      <c r="N118" s="72"/>
      <c r="O118" s="70"/>
      <c r="P118" s="72"/>
      <c r="Q118" s="59"/>
    </row>
    <row r="119" spans="1:17" ht="26.25" x14ac:dyDescent="0.25">
      <c r="A119" s="5"/>
      <c r="B119" s="6"/>
      <c r="C119" s="6"/>
      <c r="D119" s="6"/>
      <c r="E119" s="6"/>
      <c r="F119" s="20" t="s">
        <v>105</v>
      </c>
      <c r="G119" s="22" t="s">
        <v>213</v>
      </c>
      <c r="H119" s="36">
        <f>SUM(H120)</f>
        <v>7900000</v>
      </c>
      <c r="I119" s="86">
        <v>0</v>
      </c>
      <c r="J119" s="36">
        <f t="shared" si="11"/>
        <v>7900000</v>
      </c>
      <c r="K119" s="75">
        <f>SUM(K120)</f>
        <v>3830000</v>
      </c>
      <c r="L119" s="77">
        <v>0</v>
      </c>
      <c r="M119" s="75">
        <f t="shared" si="12"/>
        <v>3830000</v>
      </c>
      <c r="N119" s="75">
        <f>SUM(N120)</f>
        <v>3830000</v>
      </c>
      <c r="O119" s="77">
        <v>0</v>
      </c>
      <c r="P119" s="75">
        <f t="shared" si="13"/>
        <v>3830000</v>
      </c>
    </row>
    <row r="120" spans="1:17" ht="24.75" x14ac:dyDescent="0.25">
      <c r="A120" s="5"/>
      <c r="B120" s="6"/>
      <c r="C120" s="6"/>
      <c r="D120" s="6"/>
      <c r="E120" s="6"/>
      <c r="F120" s="15" t="s">
        <v>37</v>
      </c>
      <c r="G120" s="21" t="s">
        <v>214</v>
      </c>
      <c r="H120" s="37">
        <v>7900000</v>
      </c>
      <c r="I120" s="38">
        <v>0</v>
      </c>
      <c r="J120" s="37">
        <f t="shared" si="11"/>
        <v>7900000</v>
      </c>
      <c r="K120" s="72">
        <v>3830000</v>
      </c>
      <c r="L120" s="70">
        <v>0</v>
      </c>
      <c r="M120" s="72">
        <f t="shared" si="12"/>
        <v>3830000</v>
      </c>
      <c r="N120" s="72">
        <v>3830000</v>
      </c>
      <c r="O120" s="70">
        <v>0</v>
      </c>
      <c r="P120" s="72">
        <f t="shared" si="13"/>
        <v>3830000</v>
      </c>
    </row>
    <row r="121" spans="1:17" ht="39.75" customHeight="1" x14ac:dyDescent="0.25">
      <c r="A121" s="5"/>
      <c r="B121" s="6"/>
      <c r="C121" s="6"/>
      <c r="D121" s="6"/>
      <c r="E121" s="6"/>
      <c r="F121" s="20" t="s">
        <v>397</v>
      </c>
      <c r="G121" s="22" t="s">
        <v>399</v>
      </c>
      <c r="H121" s="36">
        <f>SUM(H122)</f>
        <v>0</v>
      </c>
      <c r="I121" s="36">
        <f>SUM(I122)</f>
        <v>250000</v>
      </c>
      <c r="J121" s="36">
        <f t="shared" si="11"/>
        <v>250000</v>
      </c>
      <c r="K121" s="72"/>
      <c r="L121" s="70"/>
      <c r="M121" s="72"/>
      <c r="N121" s="72"/>
      <c r="O121" s="70"/>
      <c r="P121" s="72"/>
    </row>
    <row r="122" spans="1:17" ht="23.25" customHeight="1" x14ac:dyDescent="0.25">
      <c r="A122" s="5"/>
      <c r="B122" s="6"/>
      <c r="C122" s="6"/>
      <c r="D122" s="6"/>
      <c r="E122" s="6"/>
      <c r="F122" s="15" t="s">
        <v>398</v>
      </c>
      <c r="G122" s="21" t="s">
        <v>471</v>
      </c>
      <c r="H122" s="37">
        <v>0</v>
      </c>
      <c r="I122" s="37">
        <v>250000</v>
      </c>
      <c r="J122" s="37">
        <f t="shared" si="11"/>
        <v>250000</v>
      </c>
      <c r="K122" s="72"/>
      <c r="L122" s="70"/>
      <c r="M122" s="72"/>
      <c r="N122" s="72"/>
      <c r="O122" s="70"/>
      <c r="P122" s="72"/>
      <c r="Q122" s="59"/>
    </row>
    <row r="123" spans="1:17" ht="28.5" customHeight="1" x14ac:dyDescent="0.25">
      <c r="A123" s="5"/>
      <c r="B123" s="6"/>
      <c r="C123" s="6"/>
      <c r="D123" s="6"/>
      <c r="E123" s="6"/>
      <c r="F123" s="20" t="s">
        <v>419</v>
      </c>
      <c r="G123" s="22" t="s">
        <v>420</v>
      </c>
      <c r="H123" s="36">
        <f>SUM(H124:H125)</f>
        <v>150000</v>
      </c>
      <c r="I123" s="36">
        <f>SUM(I124:I125)</f>
        <v>137650.4</v>
      </c>
      <c r="J123" s="36">
        <f t="shared" si="11"/>
        <v>287650.40000000002</v>
      </c>
      <c r="K123" s="72"/>
      <c r="L123" s="70"/>
      <c r="M123" s="72"/>
      <c r="N123" s="72"/>
      <c r="O123" s="70"/>
      <c r="P123" s="72"/>
      <c r="Q123" s="59"/>
    </row>
    <row r="124" spans="1:17" ht="30" customHeight="1" x14ac:dyDescent="0.25">
      <c r="A124" s="5"/>
      <c r="B124" s="6"/>
      <c r="C124" s="6"/>
      <c r="D124" s="6"/>
      <c r="E124" s="6"/>
      <c r="F124" s="15" t="s">
        <v>410</v>
      </c>
      <c r="G124" s="21" t="s">
        <v>421</v>
      </c>
      <c r="H124" s="37">
        <v>0</v>
      </c>
      <c r="I124" s="37">
        <v>137650.4</v>
      </c>
      <c r="J124" s="37">
        <f t="shared" si="11"/>
        <v>137650.4</v>
      </c>
      <c r="K124" s="72"/>
      <c r="L124" s="70"/>
      <c r="M124" s="72"/>
      <c r="N124" s="72"/>
      <c r="O124" s="70"/>
      <c r="P124" s="72"/>
      <c r="Q124" s="59">
        <v>137650.4</v>
      </c>
    </row>
    <row r="125" spans="1:17" ht="31.5" customHeight="1" x14ac:dyDescent="0.25">
      <c r="A125" s="5"/>
      <c r="B125" s="6"/>
      <c r="C125" s="6"/>
      <c r="D125" s="6"/>
      <c r="E125" s="6"/>
      <c r="F125" s="15" t="s">
        <v>410</v>
      </c>
      <c r="G125" s="21" t="s">
        <v>421</v>
      </c>
      <c r="H125" s="37">
        <v>150000</v>
      </c>
      <c r="I125" s="37">
        <v>0</v>
      </c>
      <c r="J125" s="37">
        <f t="shared" si="11"/>
        <v>150000</v>
      </c>
      <c r="K125" s="72"/>
      <c r="L125" s="70"/>
      <c r="M125" s="72"/>
      <c r="N125" s="72"/>
      <c r="O125" s="70"/>
      <c r="P125" s="72"/>
      <c r="Q125" s="59">
        <v>150000</v>
      </c>
    </row>
    <row r="126" spans="1:17" ht="43.5" x14ac:dyDescent="0.25">
      <c r="A126" s="8" t="s">
        <v>13</v>
      </c>
      <c r="B126" s="6"/>
      <c r="C126" s="6"/>
      <c r="D126" s="6"/>
      <c r="E126" s="6"/>
      <c r="F126" s="116" t="s">
        <v>455</v>
      </c>
      <c r="G126" s="22" t="s">
        <v>75</v>
      </c>
      <c r="H126" s="36">
        <f>SUM(H127+H130+H135+H137)</f>
        <v>23723750</v>
      </c>
      <c r="I126" s="36">
        <f>SUM(I127+I130+I135+I137)</f>
        <v>127796.96</v>
      </c>
      <c r="J126" s="36">
        <f>SUM(J127,J130,J135,J137,J141,J143)</f>
        <v>23851546.960000001</v>
      </c>
      <c r="K126" s="75" t="e">
        <f>SUM(K127,#REF!,K130,#REF!,#REF!,#REF!,K135,K137)</f>
        <v>#REF!</v>
      </c>
      <c r="L126" s="75" t="e">
        <f>SUM(L127+#REF!+L130+#REF!+#REF!+L135,L137)</f>
        <v>#REF!</v>
      </c>
      <c r="M126" s="75" t="e">
        <f t="shared" si="12"/>
        <v>#REF!</v>
      </c>
      <c r="N126" s="75" t="e">
        <f>SUM(N127,#REF!,N130,#REF!,#REF!,#REF!,N135,N137)</f>
        <v>#REF!</v>
      </c>
      <c r="O126" s="75" t="e">
        <f>SUM(O127+#REF!+O130+#REF!+#REF!+O135,O137)</f>
        <v>#REF!</v>
      </c>
      <c r="P126" s="75" t="e">
        <f t="shared" si="13"/>
        <v>#REF!</v>
      </c>
    </row>
    <row r="127" spans="1:17" ht="26.25" customHeight="1" x14ac:dyDescent="0.25">
      <c r="A127" s="5"/>
      <c r="B127" s="6"/>
      <c r="C127" s="6"/>
      <c r="D127" s="6"/>
      <c r="E127" s="6"/>
      <c r="F127" s="20" t="s">
        <v>109</v>
      </c>
      <c r="G127" s="21" t="s">
        <v>199</v>
      </c>
      <c r="H127" s="37">
        <f>SUM(H128:H129)</f>
        <v>1240000</v>
      </c>
      <c r="I127" s="37">
        <v>0</v>
      </c>
      <c r="J127" s="37">
        <f t="shared" si="11"/>
        <v>1240000</v>
      </c>
      <c r="K127" s="72">
        <f>SUM(K129)</f>
        <v>600000</v>
      </c>
      <c r="L127" s="72">
        <v>0</v>
      </c>
      <c r="M127" s="72">
        <f t="shared" si="12"/>
        <v>600000</v>
      </c>
      <c r="N127" s="72">
        <f>SUM(N129)</f>
        <v>800000</v>
      </c>
      <c r="O127" s="72">
        <v>0</v>
      </c>
      <c r="P127" s="72">
        <f t="shared" si="13"/>
        <v>800000</v>
      </c>
    </row>
    <row r="128" spans="1:17" ht="26.25" customHeight="1" x14ac:dyDescent="0.25">
      <c r="A128" s="5"/>
      <c r="B128" s="6"/>
      <c r="C128" s="6"/>
      <c r="D128" s="6"/>
      <c r="E128" s="6"/>
      <c r="F128" s="165" t="s">
        <v>481</v>
      </c>
      <c r="G128" s="21" t="s">
        <v>482</v>
      </c>
      <c r="H128" s="37">
        <v>440000</v>
      </c>
      <c r="I128" s="37"/>
      <c r="J128" s="37">
        <f t="shared" si="11"/>
        <v>440000</v>
      </c>
      <c r="K128" s="72"/>
      <c r="L128" s="72"/>
      <c r="M128" s="72"/>
      <c r="N128" s="72"/>
      <c r="O128" s="72"/>
      <c r="P128" s="72"/>
    </row>
    <row r="129" spans="1:17" x14ac:dyDescent="0.25">
      <c r="A129" s="5"/>
      <c r="B129" s="6"/>
      <c r="C129" s="6"/>
      <c r="D129" s="6"/>
      <c r="E129" s="6"/>
      <c r="F129" s="165" t="s">
        <v>483</v>
      </c>
      <c r="G129" s="21" t="s">
        <v>484</v>
      </c>
      <c r="H129" s="37">
        <v>800000</v>
      </c>
      <c r="I129" s="37">
        <v>0</v>
      </c>
      <c r="J129" s="37">
        <f t="shared" si="11"/>
        <v>800000</v>
      </c>
      <c r="K129" s="72">
        <v>600000</v>
      </c>
      <c r="L129" s="72">
        <v>0</v>
      </c>
      <c r="M129" s="72">
        <f t="shared" si="12"/>
        <v>600000</v>
      </c>
      <c r="N129" s="72">
        <v>800000</v>
      </c>
      <c r="O129" s="72">
        <v>0</v>
      </c>
      <c r="P129" s="72">
        <f t="shared" si="13"/>
        <v>800000</v>
      </c>
      <c r="Q129" s="89"/>
    </row>
    <row r="130" spans="1:17" ht="26.25" x14ac:dyDescent="0.25">
      <c r="A130" s="5"/>
      <c r="B130" s="6"/>
      <c r="C130" s="6"/>
      <c r="D130" s="6"/>
      <c r="E130" s="6"/>
      <c r="F130" s="20" t="s">
        <v>137</v>
      </c>
      <c r="G130" s="21" t="s">
        <v>200</v>
      </c>
      <c r="H130" s="37">
        <f>SUM(H131:H134)</f>
        <v>20897750</v>
      </c>
      <c r="I130" s="37">
        <f>SUM(I131:I134)</f>
        <v>0</v>
      </c>
      <c r="J130" s="37">
        <f t="shared" si="11"/>
        <v>20897750</v>
      </c>
      <c r="K130" s="72">
        <f>SUM(K131)</f>
        <v>4010000</v>
      </c>
      <c r="L130" s="72">
        <f>SUM(L131:L132)</f>
        <v>0</v>
      </c>
      <c r="M130" s="72">
        <f t="shared" si="12"/>
        <v>4010000</v>
      </c>
      <c r="N130" s="72">
        <f>SUM(N131)</f>
        <v>3930000</v>
      </c>
      <c r="O130" s="72">
        <f>SUM(O131:O132)</f>
        <v>0</v>
      </c>
      <c r="P130" s="72">
        <f t="shared" si="13"/>
        <v>3930000</v>
      </c>
    </row>
    <row r="131" spans="1:17" ht="27.75" customHeight="1" x14ac:dyDescent="0.25">
      <c r="A131" s="5"/>
      <c r="B131" s="6"/>
      <c r="C131" s="6"/>
      <c r="D131" s="6"/>
      <c r="E131" s="6"/>
      <c r="F131" s="165" t="s">
        <v>485</v>
      </c>
      <c r="G131" s="21" t="s">
        <v>486</v>
      </c>
      <c r="H131" s="37">
        <v>7695655</v>
      </c>
      <c r="I131" s="37">
        <v>0</v>
      </c>
      <c r="J131" s="37">
        <f t="shared" si="11"/>
        <v>7695655</v>
      </c>
      <c r="K131" s="72">
        <v>4010000</v>
      </c>
      <c r="L131" s="72">
        <v>0</v>
      </c>
      <c r="M131" s="72">
        <f t="shared" si="12"/>
        <v>4010000</v>
      </c>
      <c r="N131" s="72">
        <v>3930000</v>
      </c>
      <c r="O131" s="72">
        <v>0</v>
      </c>
      <c r="P131" s="72">
        <f t="shared" si="13"/>
        <v>3930000</v>
      </c>
      <c r="Q131" s="89"/>
    </row>
    <row r="132" spans="1:17" ht="15.75" customHeight="1" x14ac:dyDescent="0.25">
      <c r="A132" s="5"/>
      <c r="B132" s="6"/>
      <c r="C132" s="6"/>
      <c r="D132" s="6"/>
      <c r="E132" s="6"/>
      <c r="F132" s="165" t="s">
        <v>487</v>
      </c>
      <c r="G132" s="21" t="s">
        <v>488</v>
      </c>
      <c r="H132" s="37">
        <v>6389000</v>
      </c>
      <c r="I132" s="37">
        <v>0</v>
      </c>
      <c r="J132" s="37">
        <f t="shared" si="11"/>
        <v>6389000</v>
      </c>
      <c r="K132" s="72">
        <v>0</v>
      </c>
      <c r="L132" s="72">
        <v>0</v>
      </c>
      <c r="M132" s="72">
        <f t="shared" si="12"/>
        <v>0</v>
      </c>
      <c r="N132" s="72">
        <v>0</v>
      </c>
      <c r="O132" s="72">
        <v>0</v>
      </c>
      <c r="P132" s="72">
        <f t="shared" si="13"/>
        <v>0</v>
      </c>
    </row>
    <row r="133" spans="1:17" ht="15.75" customHeight="1" thickBot="1" x14ac:dyDescent="0.3">
      <c r="A133" s="5"/>
      <c r="B133" s="6"/>
      <c r="C133" s="6"/>
      <c r="D133" s="6"/>
      <c r="E133" s="6"/>
      <c r="F133" s="165" t="s">
        <v>489</v>
      </c>
      <c r="G133" s="21" t="s">
        <v>490</v>
      </c>
      <c r="H133" s="37">
        <v>6813095</v>
      </c>
      <c r="I133" s="37"/>
      <c r="J133" s="37">
        <f t="shared" si="11"/>
        <v>6813095</v>
      </c>
      <c r="K133" s="72"/>
      <c r="L133" s="72"/>
      <c r="M133" s="72"/>
      <c r="N133" s="72"/>
      <c r="O133" s="72"/>
      <c r="P133" s="72"/>
    </row>
    <row r="134" spans="1:17" ht="30" hidden="1" customHeight="1" thickBot="1" x14ac:dyDescent="0.3">
      <c r="A134" s="5"/>
      <c r="B134" s="6"/>
      <c r="C134" s="6"/>
      <c r="D134" s="6"/>
      <c r="E134" s="6"/>
      <c r="F134" s="165" t="s">
        <v>408</v>
      </c>
      <c r="G134" s="21" t="s">
        <v>409</v>
      </c>
      <c r="H134" s="37">
        <v>0</v>
      </c>
      <c r="I134" s="37">
        <v>0</v>
      </c>
      <c r="J134" s="37">
        <f t="shared" si="11"/>
        <v>0</v>
      </c>
      <c r="K134" s="72"/>
      <c r="L134" s="72"/>
      <c r="M134" s="72"/>
      <c r="N134" s="72"/>
      <c r="O134" s="72"/>
      <c r="P134" s="72"/>
      <c r="Q134" s="59"/>
    </row>
    <row r="135" spans="1:17" ht="55.5" customHeight="1" thickBot="1" x14ac:dyDescent="0.3">
      <c r="A135" s="5"/>
      <c r="B135" s="6"/>
      <c r="C135" s="6"/>
      <c r="D135" s="6"/>
      <c r="E135" s="6"/>
      <c r="F135" s="134" t="s">
        <v>172</v>
      </c>
      <c r="G135" s="21" t="s">
        <v>201</v>
      </c>
      <c r="H135" s="37">
        <f>SUM(H136)</f>
        <v>580000</v>
      </c>
      <c r="I135" s="37">
        <v>0</v>
      </c>
      <c r="J135" s="37">
        <f t="shared" ref="J135:J138" si="15">SUM(H135:I135)</f>
        <v>580000</v>
      </c>
      <c r="K135" s="72">
        <f>SUM(K136)</f>
        <v>2000000</v>
      </c>
      <c r="L135" s="72">
        <v>0</v>
      </c>
      <c r="M135" s="72">
        <f t="shared" ref="M135:M138" si="16">SUM(K135:L135)</f>
        <v>2000000</v>
      </c>
      <c r="N135" s="72">
        <f>SUM(N136)</f>
        <v>2000000</v>
      </c>
      <c r="O135" s="72">
        <v>0</v>
      </c>
      <c r="P135" s="72">
        <f t="shared" ref="P135:P138" si="17">SUM(N135:O135)</f>
        <v>2000000</v>
      </c>
    </row>
    <row r="136" spans="1:17" ht="38.25" customHeight="1" thickBot="1" x14ac:dyDescent="0.3">
      <c r="A136" s="5"/>
      <c r="B136" s="6"/>
      <c r="C136" s="6"/>
      <c r="D136" s="6"/>
      <c r="E136" s="6"/>
      <c r="F136" s="133" t="s">
        <v>566</v>
      </c>
      <c r="G136" s="21" t="s">
        <v>491</v>
      </c>
      <c r="H136" s="37">
        <v>580000</v>
      </c>
      <c r="I136" s="37">
        <v>0</v>
      </c>
      <c r="J136" s="37">
        <f t="shared" si="15"/>
        <v>580000</v>
      </c>
      <c r="K136" s="72">
        <v>2000000</v>
      </c>
      <c r="L136" s="72">
        <v>0</v>
      </c>
      <c r="M136" s="72">
        <f t="shared" si="16"/>
        <v>2000000</v>
      </c>
      <c r="N136" s="72">
        <v>2000000</v>
      </c>
      <c r="O136" s="72">
        <v>0</v>
      </c>
      <c r="P136" s="72">
        <f t="shared" si="17"/>
        <v>2000000</v>
      </c>
      <c r="Q136" s="89"/>
    </row>
    <row r="137" spans="1:17" ht="26.25" customHeight="1" x14ac:dyDescent="0.25">
      <c r="A137" s="5"/>
      <c r="B137" s="6"/>
      <c r="C137" s="6"/>
      <c r="D137" s="6"/>
      <c r="E137" s="6"/>
      <c r="F137" s="166" t="s">
        <v>492</v>
      </c>
      <c r="G137" s="21" t="s">
        <v>202</v>
      </c>
      <c r="H137" s="37">
        <f>SUM(H138:H140)</f>
        <v>1006000</v>
      </c>
      <c r="I137" s="37">
        <f>SUM(I138:I139)</f>
        <v>127796.96</v>
      </c>
      <c r="J137" s="37">
        <f t="shared" si="15"/>
        <v>1133796.96</v>
      </c>
      <c r="K137" s="72">
        <f>SUM(K138)</f>
        <v>100000</v>
      </c>
      <c r="L137" s="72">
        <v>0</v>
      </c>
      <c r="M137" s="72">
        <f t="shared" si="16"/>
        <v>100000</v>
      </c>
      <c r="N137" s="72">
        <f>SUM(N138)</f>
        <v>100000</v>
      </c>
      <c r="O137" s="72">
        <v>0</v>
      </c>
      <c r="P137" s="72">
        <f t="shared" si="17"/>
        <v>100000</v>
      </c>
    </row>
    <row r="138" spans="1:17" ht="16.899999999999999" customHeight="1" x14ac:dyDescent="0.25">
      <c r="A138" s="5"/>
      <c r="B138" s="6"/>
      <c r="C138" s="6"/>
      <c r="D138" s="6"/>
      <c r="E138" s="6"/>
      <c r="F138" s="106" t="s">
        <v>234</v>
      </c>
      <c r="G138" s="21" t="s">
        <v>667</v>
      </c>
      <c r="H138" s="37">
        <v>6000</v>
      </c>
      <c r="I138" s="37">
        <v>0</v>
      </c>
      <c r="J138" s="37">
        <f t="shared" si="15"/>
        <v>6000</v>
      </c>
      <c r="K138" s="72">
        <v>100000</v>
      </c>
      <c r="L138" s="72">
        <v>0</v>
      </c>
      <c r="M138" s="72">
        <f t="shared" si="16"/>
        <v>100000</v>
      </c>
      <c r="N138" s="72">
        <v>100000</v>
      </c>
      <c r="O138" s="72">
        <v>0</v>
      </c>
      <c r="P138" s="72">
        <f t="shared" si="17"/>
        <v>100000</v>
      </c>
      <c r="Q138" s="89"/>
    </row>
    <row r="139" spans="1:17" ht="16.5" customHeight="1" x14ac:dyDescent="0.25">
      <c r="A139" s="5"/>
      <c r="B139" s="6"/>
      <c r="C139" s="6"/>
      <c r="D139" s="6"/>
      <c r="E139" s="6"/>
      <c r="F139" s="15" t="s">
        <v>234</v>
      </c>
      <c r="G139" s="41" t="s">
        <v>667</v>
      </c>
      <c r="H139" s="37">
        <v>0</v>
      </c>
      <c r="I139" s="37">
        <v>127796.96</v>
      </c>
      <c r="J139" s="37">
        <f>SUM(I139)</f>
        <v>127796.96</v>
      </c>
      <c r="K139" s="69">
        <v>0</v>
      </c>
      <c r="L139" s="69">
        <v>0</v>
      </c>
      <c r="M139" s="69">
        <f>SUM(L139)</f>
        <v>0</v>
      </c>
      <c r="N139" s="69">
        <v>0</v>
      </c>
      <c r="O139" s="69">
        <v>0</v>
      </c>
      <c r="P139" s="69">
        <f>SUM(O139)</f>
        <v>0</v>
      </c>
      <c r="Q139" s="91"/>
    </row>
    <row r="140" spans="1:17" ht="15.75" customHeight="1" x14ac:dyDescent="0.25">
      <c r="A140" s="5"/>
      <c r="B140" s="6"/>
      <c r="C140" s="6"/>
      <c r="D140" s="6"/>
      <c r="E140" s="6"/>
      <c r="F140" s="15" t="s">
        <v>739</v>
      </c>
      <c r="G140" s="96" t="s">
        <v>740</v>
      </c>
      <c r="H140" s="37">
        <v>1000000</v>
      </c>
      <c r="I140" s="37"/>
      <c r="J140" s="37">
        <f>SUM(H140:I140)</f>
        <v>1000000</v>
      </c>
      <c r="K140" s="69"/>
      <c r="L140" s="69"/>
      <c r="M140" s="69"/>
      <c r="N140" s="69"/>
      <c r="O140" s="69"/>
      <c r="P140" s="69"/>
      <c r="Q140" s="97">
        <v>1000000</v>
      </c>
    </row>
    <row r="141" spans="1:17" ht="14.25" hidden="1" customHeight="1" x14ac:dyDescent="0.25">
      <c r="A141" s="5"/>
      <c r="B141" s="6"/>
      <c r="C141" s="6"/>
      <c r="D141" s="6"/>
      <c r="E141" s="6"/>
      <c r="F141" s="3" t="s">
        <v>277</v>
      </c>
      <c r="G141" s="96" t="s">
        <v>279</v>
      </c>
      <c r="H141" s="37">
        <f>SUM(H142)</f>
        <v>0</v>
      </c>
      <c r="I141" s="37">
        <f>SUM(I142)</f>
        <v>0</v>
      </c>
      <c r="J141" s="37">
        <f>SUM(H141:I141)</f>
        <v>0</v>
      </c>
      <c r="K141" s="69"/>
      <c r="L141" s="69"/>
      <c r="M141" s="69"/>
      <c r="N141" s="69"/>
      <c r="O141" s="69"/>
      <c r="P141" s="69"/>
      <c r="Q141" s="97"/>
    </row>
    <row r="142" spans="1:17" ht="19.5" hidden="1" customHeight="1" x14ac:dyDescent="0.25">
      <c r="A142" s="5"/>
      <c r="B142" s="6"/>
      <c r="C142" s="6"/>
      <c r="D142" s="6"/>
      <c r="E142" s="6"/>
      <c r="F142" s="18" t="s">
        <v>278</v>
      </c>
      <c r="G142" s="96" t="s">
        <v>280</v>
      </c>
      <c r="H142" s="37">
        <v>0</v>
      </c>
      <c r="I142" s="37">
        <v>0</v>
      </c>
      <c r="J142" s="37">
        <f>SUM(H142:I142)</f>
        <v>0</v>
      </c>
      <c r="K142" s="69"/>
      <c r="L142" s="69"/>
      <c r="M142" s="69"/>
      <c r="N142" s="69"/>
      <c r="O142" s="69"/>
      <c r="P142" s="69"/>
      <c r="Q142" s="97"/>
    </row>
    <row r="143" spans="1:17" ht="17.25" hidden="1" customHeight="1" x14ac:dyDescent="0.25">
      <c r="A143" s="5"/>
      <c r="B143" s="6"/>
      <c r="C143" s="6"/>
      <c r="D143" s="6"/>
      <c r="E143" s="6"/>
      <c r="F143" s="108" t="s">
        <v>426</v>
      </c>
      <c r="G143" s="96" t="s">
        <v>427</v>
      </c>
      <c r="H143" s="37">
        <f>SUM(H144)</f>
        <v>0</v>
      </c>
      <c r="I143" s="37"/>
      <c r="J143" s="37">
        <f>SUM(H143:I143)</f>
        <v>0</v>
      </c>
      <c r="K143" s="69"/>
      <c r="L143" s="69"/>
      <c r="M143" s="69"/>
      <c r="N143" s="69"/>
      <c r="O143" s="69"/>
      <c r="P143" s="69"/>
      <c r="Q143" s="97"/>
    </row>
    <row r="144" spans="1:17" ht="21" hidden="1" customHeight="1" x14ac:dyDescent="0.25">
      <c r="A144" s="5"/>
      <c r="B144" s="6"/>
      <c r="C144" s="6"/>
      <c r="D144" s="6"/>
      <c r="E144" s="6"/>
      <c r="F144" s="18" t="s">
        <v>429</v>
      </c>
      <c r="G144" s="96" t="s">
        <v>428</v>
      </c>
      <c r="H144" s="37">
        <v>0</v>
      </c>
      <c r="I144" s="37"/>
      <c r="J144" s="37">
        <f>SUM(H144:I144)</f>
        <v>0</v>
      </c>
      <c r="K144" s="69"/>
      <c r="L144" s="69"/>
      <c r="M144" s="69"/>
      <c r="N144" s="69"/>
      <c r="O144" s="69"/>
      <c r="P144" s="69"/>
      <c r="Q144" s="97"/>
    </row>
    <row r="145" spans="1:17" ht="48.75" customHeight="1" x14ac:dyDescent="0.25">
      <c r="A145" s="8" t="s">
        <v>14</v>
      </c>
      <c r="B145" s="6"/>
      <c r="C145" s="6"/>
      <c r="D145" s="6"/>
      <c r="E145" s="6"/>
      <c r="F145" s="116" t="s">
        <v>457</v>
      </c>
      <c r="G145" s="22" t="s">
        <v>76</v>
      </c>
      <c r="H145" s="36">
        <f>SUM(H146,H150)</f>
        <v>1450000</v>
      </c>
      <c r="I145" s="36">
        <v>0</v>
      </c>
      <c r="J145" s="36">
        <f t="shared" ref="J145:J156" si="18">SUM(H145:I145)</f>
        <v>1450000</v>
      </c>
      <c r="K145" s="36" t="e">
        <f>SUM(K146,K150)</f>
        <v>#REF!</v>
      </c>
      <c r="L145" s="36">
        <v>0</v>
      </c>
      <c r="M145" s="37" t="e">
        <f t="shared" ref="M145:M150" si="19">SUM(K145:L145)</f>
        <v>#REF!</v>
      </c>
      <c r="N145" s="36" t="e">
        <f>SUM(N146,N150)</f>
        <v>#REF!</v>
      </c>
      <c r="O145" s="36">
        <v>0</v>
      </c>
      <c r="P145" s="37" t="e">
        <f t="shared" ref="P145:P150" si="20">SUM(N145:O145)</f>
        <v>#REF!</v>
      </c>
      <c r="Q145" s="94"/>
    </row>
    <row r="146" spans="1:17" ht="29.25" customHeight="1" x14ac:dyDescent="0.25">
      <c r="A146" s="8"/>
      <c r="B146" s="6"/>
      <c r="C146" s="6"/>
      <c r="D146" s="6"/>
      <c r="E146" s="6"/>
      <c r="F146" s="170" t="s">
        <v>152</v>
      </c>
      <c r="G146" s="22" t="s">
        <v>215</v>
      </c>
      <c r="H146" s="36">
        <f>SUM(H147:H149)</f>
        <v>350000</v>
      </c>
      <c r="I146" s="37">
        <v>0</v>
      </c>
      <c r="J146" s="36">
        <f t="shared" si="18"/>
        <v>350000</v>
      </c>
      <c r="K146" s="61">
        <f>SUM(K147)</f>
        <v>90000</v>
      </c>
      <c r="L146" s="63">
        <v>0</v>
      </c>
      <c r="M146" s="63">
        <f t="shared" si="19"/>
        <v>90000</v>
      </c>
      <c r="N146" s="61">
        <f>SUM(N147)</f>
        <v>90000</v>
      </c>
      <c r="O146" s="63">
        <v>0</v>
      </c>
      <c r="P146" s="63">
        <f t="shared" si="20"/>
        <v>90000</v>
      </c>
    </row>
    <row r="147" spans="1:17" ht="17.45" customHeight="1" x14ac:dyDescent="0.25">
      <c r="A147" s="8"/>
      <c r="B147" s="6"/>
      <c r="C147" s="6"/>
      <c r="D147" s="6"/>
      <c r="E147" s="6"/>
      <c r="F147" s="15" t="s">
        <v>154</v>
      </c>
      <c r="G147" s="21" t="s">
        <v>216</v>
      </c>
      <c r="H147" s="37">
        <v>100000</v>
      </c>
      <c r="I147" s="37">
        <v>0</v>
      </c>
      <c r="J147" s="37">
        <f t="shared" si="18"/>
        <v>100000</v>
      </c>
      <c r="K147" s="63">
        <v>90000</v>
      </c>
      <c r="L147" s="63">
        <v>0</v>
      </c>
      <c r="M147" s="63">
        <f t="shared" si="19"/>
        <v>90000</v>
      </c>
      <c r="N147" s="63">
        <v>90000</v>
      </c>
      <c r="O147" s="63">
        <v>0</v>
      </c>
      <c r="P147" s="63">
        <f t="shared" si="20"/>
        <v>90000</v>
      </c>
      <c r="Q147" s="92"/>
    </row>
    <row r="148" spans="1:17" ht="17.45" customHeight="1" x14ac:dyDescent="0.25">
      <c r="A148" s="8"/>
      <c r="B148" s="6"/>
      <c r="C148" s="6"/>
      <c r="D148" s="6"/>
      <c r="E148" s="6"/>
      <c r="F148" s="15" t="s">
        <v>691</v>
      </c>
      <c r="G148" s="21" t="s">
        <v>692</v>
      </c>
      <c r="H148" s="37">
        <v>230000</v>
      </c>
      <c r="I148" s="37"/>
      <c r="J148" s="37">
        <f t="shared" si="18"/>
        <v>230000</v>
      </c>
      <c r="K148" s="63"/>
      <c r="L148" s="63"/>
      <c r="M148" s="63"/>
      <c r="N148" s="63"/>
      <c r="O148" s="63"/>
      <c r="P148" s="63"/>
      <c r="Q148" s="173"/>
    </row>
    <row r="149" spans="1:17" ht="26.25" customHeight="1" x14ac:dyDescent="0.25">
      <c r="A149" s="8"/>
      <c r="B149" s="6"/>
      <c r="C149" s="6"/>
      <c r="D149" s="6"/>
      <c r="E149" s="6"/>
      <c r="F149" s="15" t="s">
        <v>693</v>
      </c>
      <c r="G149" s="21" t="s">
        <v>694</v>
      </c>
      <c r="H149" s="37">
        <v>20000</v>
      </c>
      <c r="I149" s="37"/>
      <c r="J149" s="37">
        <f t="shared" si="18"/>
        <v>20000</v>
      </c>
      <c r="K149" s="63"/>
      <c r="L149" s="63"/>
      <c r="M149" s="63"/>
      <c r="N149" s="63"/>
      <c r="O149" s="63"/>
      <c r="P149" s="63"/>
      <c r="Q149" s="173"/>
    </row>
    <row r="150" spans="1:17" x14ac:dyDescent="0.25">
      <c r="A150" s="8"/>
      <c r="B150" s="6"/>
      <c r="C150" s="6"/>
      <c r="D150" s="6"/>
      <c r="E150" s="6"/>
      <c r="F150" s="56" t="s">
        <v>458</v>
      </c>
      <c r="G150" s="22" t="s">
        <v>153</v>
      </c>
      <c r="H150" s="36">
        <f>SUM(H151)</f>
        <v>1100000</v>
      </c>
      <c r="I150" s="37">
        <v>0</v>
      </c>
      <c r="J150" s="36">
        <f t="shared" si="18"/>
        <v>1100000</v>
      </c>
      <c r="K150" s="36" t="e">
        <f>SUM(#REF!)</f>
        <v>#REF!</v>
      </c>
      <c r="L150" s="37">
        <v>0</v>
      </c>
      <c r="M150" s="37" t="e">
        <f t="shared" si="19"/>
        <v>#REF!</v>
      </c>
      <c r="N150" s="36" t="e">
        <f>SUM(#REF!)</f>
        <v>#REF!</v>
      </c>
      <c r="O150" s="37">
        <v>0</v>
      </c>
      <c r="P150" s="37" t="e">
        <f t="shared" si="20"/>
        <v>#REF!</v>
      </c>
    </row>
    <row r="151" spans="1:17" ht="45" x14ac:dyDescent="0.25">
      <c r="A151" s="8"/>
      <c r="B151" s="6"/>
      <c r="C151" s="6"/>
      <c r="D151" s="6"/>
      <c r="E151" s="6"/>
      <c r="F151" s="167" t="s">
        <v>478</v>
      </c>
      <c r="G151" s="22" t="s">
        <v>217</v>
      </c>
      <c r="H151" s="36">
        <f>SUM(H152:H156)</f>
        <v>1100000</v>
      </c>
      <c r="I151" s="37"/>
      <c r="J151" s="36">
        <f t="shared" si="18"/>
        <v>1100000</v>
      </c>
      <c r="K151" s="36"/>
      <c r="L151" s="37"/>
      <c r="M151" s="37"/>
      <c r="N151" s="36"/>
      <c r="O151" s="37"/>
      <c r="P151" s="37"/>
    </row>
    <row r="152" spans="1:17" x14ac:dyDescent="0.25">
      <c r="A152" s="8"/>
      <c r="B152" s="6"/>
      <c r="C152" s="6"/>
      <c r="D152" s="6"/>
      <c r="E152" s="6"/>
      <c r="F152" s="15" t="s">
        <v>695</v>
      </c>
      <c r="G152" s="21" t="s">
        <v>696</v>
      </c>
      <c r="H152" s="39">
        <v>200000</v>
      </c>
      <c r="I152" s="37"/>
      <c r="J152" s="37">
        <f t="shared" si="18"/>
        <v>200000</v>
      </c>
      <c r="K152" s="36"/>
      <c r="L152" s="37"/>
      <c r="M152" s="37"/>
      <c r="N152" s="36"/>
      <c r="O152" s="37"/>
      <c r="P152" s="37"/>
    </row>
    <row r="153" spans="1:17" x14ac:dyDescent="0.25">
      <c r="A153" s="8"/>
      <c r="B153" s="6"/>
      <c r="C153" s="6"/>
      <c r="D153" s="6"/>
      <c r="E153" s="6"/>
      <c r="F153" s="15" t="s">
        <v>697</v>
      </c>
      <c r="G153" s="21" t="s">
        <v>698</v>
      </c>
      <c r="H153" s="39">
        <v>300000</v>
      </c>
      <c r="I153" s="37"/>
      <c r="J153" s="37">
        <f t="shared" si="18"/>
        <v>300000</v>
      </c>
      <c r="K153" s="36"/>
      <c r="L153" s="37"/>
      <c r="M153" s="37"/>
      <c r="N153" s="36"/>
      <c r="O153" s="37"/>
      <c r="P153" s="37"/>
    </row>
    <row r="154" spans="1:17" ht="24.75" x14ac:dyDescent="0.25">
      <c r="A154" s="8"/>
      <c r="B154" s="6"/>
      <c r="C154" s="6"/>
      <c r="D154" s="6"/>
      <c r="E154" s="6"/>
      <c r="F154" s="15" t="s">
        <v>374</v>
      </c>
      <c r="G154" s="21" t="s">
        <v>699</v>
      </c>
      <c r="H154" s="39">
        <v>200000</v>
      </c>
      <c r="I154" s="37"/>
      <c r="J154" s="37">
        <f t="shared" si="18"/>
        <v>200000</v>
      </c>
      <c r="K154" s="36"/>
      <c r="L154" s="37"/>
      <c r="M154" s="37"/>
      <c r="N154" s="36"/>
      <c r="O154" s="37"/>
      <c r="P154" s="37"/>
    </row>
    <row r="155" spans="1:17" x14ac:dyDescent="0.25">
      <c r="A155" s="8"/>
      <c r="B155" s="6"/>
      <c r="C155" s="6"/>
      <c r="D155" s="6"/>
      <c r="E155" s="6"/>
      <c r="F155" s="15" t="s">
        <v>700</v>
      </c>
      <c r="G155" s="21" t="s">
        <v>701</v>
      </c>
      <c r="H155" s="39">
        <v>200000</v>
      </c>
      <c r="I155" s="37"/>
      <c r="J155" s="37">
        <f t="shared" si="18"/>
        <v>200000</v>
      </c>
      <c r="K155" s="36"/>
      <c r="L155" s="37"/>
      <c r="M155" s="37"/>
      <c r="N155" s="36"/>
      <c r="O155" s="37"/>
      <c r="P155" s="37"/>
    </row>
    <row r="156" spans="1:17" ht="14.25" customHeight="1" x14ac:dyDescent="0.25">
      <c r="A156" s="8"/>
      <c r="B156" s="6"/>
      <c r="C156" s="6"/>
      <c r="D156" s="6"/>
      <c r="E156" s="6"/>
      <c r="F156" s="15" t="s">
        <v>702</v>
      </c>
      <c r="G156" s="21" t="s">
        <v>703</v>
      </c>
      <c r="H156" s="39">
        <v>200000</v>
      </c>
      <c r="I156" s="37"/>
      <c r="J156" s="37">
        <f t="shared" si="18"/>
        <v>200000</v>
      </c>
      <c r="K156" s="36"/>
      <c r="L156" s="37"/>
      <c r="M156" s="37"/>
      <c r="N156" s="36"/>
      <c r="O156" s="37"/>
      <c r="P156" s="37"/>
    </row>
    <row r="157" spans="1:17" ht="32.450000000000003" customHeight="1" x14ac:dyDescent="0.25">
      <c r="A157" s="8" t="s">
        <v>15</v>
      </c>
      <c r="B157" s="9">
        <v>977</v>
      </c>
      <c r="C157" s="9" t="s">
        <v>33</v>
      </c>
      <c r="D157" s="9"/>
      <c r="E157" s="9"/>
      <c r="F157" s="116" t="s">
        <v>459</v>
      </c>
      <c r="G157" s="22" t="s">
        <v>77</v>
      </c>
      <c r="H157" s="36">
        <f>SUM(H158+H163+H169+H174+H177)</f>
        <v>11550000</v>
      </c>
      <c r="I157" s="36">
        <f>SUM(I158+I163+I169+I174+I177)</f>
        <v>4041589.18</v>
      </c>
      <c r="J157" s="36">
        <f t="shared" ref="J157:J197" si="21">SUM(H157:I157)</f>
        <v>15591589.18</v>
      </c>
      <c r="K157" s="75" t="e">
        <f>SUM(K158+K176+K178+#REF!+#REF!+K180)</f>
        <v>#REF!</v>
      </c>
      <c r="L157" s="77">
        <v>0</v>
      </c>
      <c r="M157" s="75" t="e">
        <f t="shared" ref="M157:M197" si="22">SUM(K157:L157)</f>
        <v>#REF!</v>
      </c>
      <c r="N157" s="75" t="e">
        <f>SUM(N158+N176+N178+#REF!+#REF!+N180)</f>
        <v>#REF!</v>
      </c>
      <c r="O157" s="77">
        <v>0</v>
      </c>
      <c r="P157" s="72" t="e">
        <f t="shared" ref="P157:P197" si="23">SUM(N157:O157)</f>
        <v>#REF!</v>
      </c>
    </row>
    <row r="158" spans="1:17" ht="26.25" customHeight="1" thickBot="1" x14ac:dyDescent="0.3">
      <c r="A158" s="8"/>
      <c r="B158" s="9"/>
      <c r="C158" s="9"/>
      <c r="D158" s="9"/>
      <c r="E158" s="9"/>
      <c r="F158" s="31" t="s">
        <v>479</v>
      </c>
      <c r="G158" s="22" t="s">
        <v>163</v>
      </c>
      <c r="H158" s="36">
        <f>SUM(H159:H162)</f>
        <v>2650000</v>
      </c>
      <c r="I158" s="38">
        <v>0</v>
      </c>
      <c r="J158" s="37">
        <f t="shared" si="21"/>
        <v>2650000</v>
      </c>
      <c r="K158" s="72">
        <f>SUM(K162:K162)</f>
        <v>0</v>
      </c>
      <c r="L158" s="70">
        <v>0</v>
      </c>
      <c r="M158" s="72">
        <f t="shared" si="22"/>
        <v>0</v>
      </c>
      <c r="N158" s="72">
        <f>SUM(N162:N162)</f>
        <v>0</v>
      </c>
      <c r="O158" s="70">
        <v>0</v>
      </c>
      <c r="P158" s="72">
        <f t="shared" si="23"/>
        <v>0</v>
      </c>
    </row>
    <row r="159" spans="1:17" ht="26.25" customHeight="1" thickBot="1" x14ac:dyDescent="0.3">
      <c r="A159" s="8"/>
      <c r="B159" s="9"/>
      <c r="C159" s="9"/>
      <c r="D159" s="9"/>
      <c r="E159" s="9"/>
      <c r="F159" s="122" t="s">
        <v>517</v>
      </c>
      <c r="G159" s="151" t="s">
        <v>521</v>
      </c>
      <c r="H159" s="37">
        <v>450000</v>
      </c>
      <c r="I159" s="38"/>
      <c r="J159" s="37">
        <f t="shared" si="21"/>
        <v>450000</v>
      </c>
      <c r="K159" s="72"/>
      <c r="L159" s="70"/>
      <c r="M159" s="72"/>
      <c r="N159" s="72"/>
      <c r="O159" s="70"/>
      <c r="P159" s="72"/>
    </row>
    <row r="160" spans="1:17" ht="44.25" customHeight="1" thickBot="1" x14ac:dyDescent="0.3">
      <c r="A160" s="8"/>
      <c r="B160" s="9"/>
      <c r="C160" s="9"/>
      <c r="D160" s="9"/>
      <c r="E160" s="9"/>
      <c r="F160" s="123" t="s">
        <v>518</v>
      </c>
      <c r="G160" s="152" t="s">
        <v>522</v>
      </c>
      <c r="H160" s="37">
        <v>540000</v>
      </c>
      <c r="I160" s="38"/>
      <c r="J160" s="37">
        <f t="shared" si="21"/>
        <v>540000</v>
      </c>
      <c r="K160" s="72"/>
      <c r="L160" s="70"/>
      <c r="M160" s="72"/>
      <c r="N160" s="72"/>
      <c r="O160" s="70"/>
      <c r="P160" s="72"/>
      <c r="Q160">
        <v>-10000</v>
      </c>
    </row>
    <row r="161" spans="1:17" ht="26.25" customHeight="1" thickBot="1" x14ac:dyDescent="0.3">
      <c r="A161" s="8"/>
      <c r="B161" s="9"/>
      <c r="C161" s="9"/>
      <c r="D161" s="9"/>
      <c r="E161" s="9"/>
      <c r="F161" s="123" t="s">
        <v>519</v>
      </c>
      <c r="G161" s="152" t="s">
        <v>523</v>
      </c>
      <c r="H161" s="37">
        <v>1000000</v>
      </c>
      <c r="I161" s="38"/>
      <c r="J161" s="37">
        <f t="shared" si="21"/>
        <v>1000000</v>
      </c>
      <c r="K161" s="72"/>
      <c r="L161" s="70"/>
      <c r="M161" s="72"/>
      <c r="N161" s="72"/>
      <c r="O161" s="70"/>
      <c r="P161" s="72"/>
    </row>
    <row r="162" spans="1:17" ht="24" customHeight="1" thickBot="1" x14ac:dyDescent="0.3">
      <c r="A162" s="8"/>
      <c r="B162" s="9"/>
      <c r="C162" s="9"/>
      <c r="D162" s="9"/>
      <c r="E162" s="9"/>
      <c r="F162" s="124" t="s">
        <v>520</v>
      </c>
      <c r="G162" s="153" t="s">
        <v>524</v>
      </c>
      <c r="H162" s="37">
        <v>660000</v>
      </c>
      <c r="I162" s="38">
        <v>0</v>
      </c>
      <c r="J162" s="37">
        <f t="shared" si="21"/>
        <v>660000</v>
      </c>
      <c r="K162" s="72">
        <v>0</v>
      </c>
      <c r="L162" s="70">
        <v>0</v>
      </c>
      <c r="M162" s="72">
        <f t="shared" si="22"/>
        <v>0</v>
      </c>
      <c r="N162" s="72">
        <v>0</v>
      </c>
      <c r="O162" s="70">
        <v>0</v>
      </c>
      <c r="P162" s="72">
        <f t="shared" si="23"/>
        <v>0</v>
      </c>
      <c r="Q162" s="89">
        <v>10000</v>
      </c>
    </row>
    <row r="163" spans="1:17" ht="30" customHeight="1" thickBot="1" x14ac:dyDescent="0.3">
      <c r="A163" s="8"/>
      <c r="B163" s="9"/>
      <c r="C163" s="9"/>
      <c r="D163" s="9"/>
      <c r="E163" s="9"/>
      <c r="F163" s="33" t="s">
        <v>525</v>
      </c>
      <c r="G163" s="154" t="s">
        <v>164</v>
      </c>
      <c r="H163" s="36">
        <f>SUM(H164:H168)</f>
        <v>4050000</v>
      </c>
      <c r="I163" s="36">
        <f>SUM(I164:I168)</f>
        <v>3000000</v>
      </c>
      <c r="J163" s="36">
        <f>SUM(H163:I163)</f>
        <v>7050000</v>
      </c>
      <c r="K163" s="72"/>
      <c r="L163" s="70"/>
      <c r="M163" s="72"/>
      <c r="N163" s="72"/>
      <c r="O163" s="70"/>
      <c r="P163" s="72"/>
      <c r="Q163" s="93"/>
    </row>
    <row r="164" spans="1:17" ht="24" customHeight="1" thickBot="1" x14ac:dyDescent="0.3">
      <c r="A164" s="8"/>
      <c r="B164" s="9"/>
      <c r="C164" s="9"/>
      <c r="D164" s="9"/>
      <c r="E164" s="9"/>
      <c r="F164" s="123" t="s">
        <v>526</v>
      </c>
      <c r="G164" s="151" t="s">
        <v>531</v>
      </c>
      <c r="H164" s="37">
        <v>200000</v>
      </c>
      <c r="I164" s="38"/>
      <c r="J164" s="37">
        <f t="shared" ref="J164:J168" si="24">SUM(H164:I164)</f>
        <v>200000</v>
      </c>
      <c r="K164" s="72"/>
      <c r="L164" s="70"/>
      <c r="M164" s="72"/>
      <c r="N164" s="72"/>
      <c r="O164" s="70"/>
      <c r="P164" s="72"/>
      <c r="Q164" s="93"/>
    </row>
    <row r="165" spans="1:17" ht="27.75" customHeight="1" thickBot="1" x14ac:dyDescent="0.3">
      <c r="A165" s="8"/>
      <c r="B165" s="9"/>
      <c r="C165" s="9"/>
      <c r="D165" s="9"/>
      <c r="E165" s="9"/>
      <c r="F165" s="123" t="s">
        <v>527</v>
      </c>
      <c r="G165" s="152" t="s">
        <v>532</v>
      </c>
      <c r="H165" s="37">
        <v>200000</v>
      </c>
      <c r="I165" s="38"/>
      <c r="J165" s="37">
        <f t="shared" si="24"/>
        <v>200000</v>
      </c>
      <c r="K165" s="72"/>
      <c r="L165" s="70"/>
      <c r="M165" s="72"/>
      <c r="N165" s="72"/>
      <c r="O165" s="70"/>
      <c r="P165" s="72"/>
      <c r="Q165" s="93"/>
    </row>
    <row r="166" spans="1:17" ht="27.75" customHeight="1" thickBot="1" x14ac:dyDescent="0.3">
      <c r="A166" s="8"/>
      <c r="B166" s="9"/>
      <c r="C166" s="9"/>
      <c r="D166" s="9"/>
      <c r="E166" s="9"/>
      <c r="F166" s="123" t="s">
        <v>528</v>
      </c>
      <c r="G166" s="152" t="s">
        <v>734</v>
      </c>
      <c r="H166" s="37">
        <v>100000</v>
      </c>
      <c r="I166" s="37">
        <v>3000000</v>
      </c>
      <c r="J166" s="37">
        <f t="shared" si="24"/>
        <v>3100000</v>
      </c>
      <c r="K166" s="72"/>
      <c r="L166" s="70"/>
      <c r="M166" s="72"/>
      <c r="N166" s="72"/>
      <c r="O166" s="70"/>
      <c r="P166" s="72"/>
      <c r="Q166" s="93">
        <v>3000000</v>
      </c>
    </row>
    <row r="167" spans="1:17" ht="24" customHeight="1" thickBot="1" x14ac:dyDescent="0.3">
      <c r="A167" s="8"/>
      <c r="B167" s="9"/>
      <c r="C167" s="9"/>
      <c r="D167" s="9"/>
      <c r="E167" s="9"/>
      <c r="F167" s="123" t="s">
        <v>529</v>
      </c>
      <c r="G167" s="152" t="s">
        <v>533</v>
      </c>
      <c r="H167" s="37">
        <v>3400000</v>
      </c>
      <c r="I167" s="38"/>
      <c r="J167" s="37">
        <f t="shared" si="24"/>
        <v>3400000</v>
      </c>
      <c r="K167" s="72"/>
      <c r="L167" s="70"/>
      <c r="M167" s="72"/>
      <c r="N167" s="72"/>
      <c r="O167" s="70"/>
      <c r="P167" s="72"/>
      <c r="Q167" s="93"/>
    </row>
    <row r="168" spans="1:17" ht="24" customHeight="1" thickBot="1" x14ac:dyDescent="0.3">
      <c r="A168" s="8"/>
      <c r="B168" s="9"/>
      <c r="C168" s="9"/>
      <c r="D168" s="9"/>
      <c r="E168" s="9"/>
      <c r="F168" s="123" t="s">
        <v>530</v>
      </c>
      <c r="G168" s="152" t="s">
        <v>534</v>
      </c>
      <c r="H168" s="37">
        <v>150000</v>
      </c>
      <c r="I168" s="38"/>
      <c r="J168" s="37">
        <f t="shared" si="24"/>
        <v>150000</v>
      </c>
      <c r="K168" s="72"/>
      <c r="L168" s="70"/>
      <c r="M168" s="72"/>
      <c r="N168" s="72"/>
      <c r="O168" s="70"/>
      <c r="P168" s="72"/>
      <c r="Q168" s="93"/>
    </row>
    <row r="169" spans="1:17" ht="32.25" customHeight="1" thickBot="1" x14ac:dyDescent="0.3">
      <c r="A169" s="8"/>
      <c r="B169" s="9"/>
      <c r="C169" s="9"/>
      <c r="D169" s="9"/>
      <c r="E169" s="9"/>
      <c r="F169" s="33" t="s">
        <v>535</v>
      </c>
      <c r="G169" s="155" t="s">
        <v>165</v>
      </c>
      <c r="H169" s="36">
        <f>SUM(H170:H173)</f>
        <v>2500000</v>
      </c>
      <c r="I169" s="36">
        <f>SUM(I170:I173)</f>
        <v>1041589.18</v>
      </c>
      <c r="J169" s="36">
        <f>SUM(H169:I169)</f>
        <v>3541589.18</v>
      </c>
      <c r="K169" s="72"/>
      <c r="L169" s="70"/>
      <c r="M169" s="72"/>
      <c r="N169" s="72"/>
      <c r="O169" s="70"/>
      <c r="P169" s="72"/>
      <c r="Q169" s="93"/>
    </row>
    <row r="170" spans="1:17" ht="17.25" customHeight="1" thickBot="1" x14ac:dyDescent="0.3">
      <c r="A170" s="8"/>
      <c r="B170" s="9"/>
      <c r="C170" s="9"/>
      <c r="D170" s="9"/>
      <c r="E170" s="9"/>
      <c r="F170" s="123" t="s">
        <v>537</v>
      </c>
      <c r="G170" s="152" t="s">
        <v>536</v>
      </c>
      <c r="H170" s="37">
        <v>500000</v>
      </c>
      <c r="I170" s="38">
        <v>0</v>
      </c>
      <c r="J170" s="37">
        <f>SUM(H170:I170)</f>
        <v>500000</v>
      </c>
      <c r="K170" s="72"/>
      <c r="L170" s="70"/>
      <c r="M170" s="72"/>
      <c r="N170" s="72"/>
      <c r="O170" s="70"/>
      <c r="P170" s="72"/>
      <c r="Q170" s="93"/>
    </row>
    <row r="171" spans="1:17" ht="24" customHeight="1" thickBot="1" x14ac:dyDescent="0.3">
      <c r="A171" s="8"/>
      <c r="B171" s="9"/>
      <c r="C171" s="9"/>
      <c r="D171" s="9"/>
      <c r="E171" s="9"/>
      <c r="F171" s="123" t="s">
        <v>539</v>
      </c>
      <c r="G171" s="152" t="s">
        <v>538</v>
      </c>
      <c r="H171" s="37">
        <v>958410.82</v>
      </c>
      <c r="I171" s="38">
        <v>0</v>
      </c>
      <c r="J171" s="37">
        <f t="shared" ref="J171:J175" si="25">SUM(H171:I171)</f>
        <v>958410.82</v>
      </c>
      <c r="K171" s="72"/>
      <c r="L171" s="70"/>
      <c r="M171" s="72"/>
      <c r="N171" s="72"/>
      <c r="O171" s="70"/>
      <c r="P171" s="72"/>
      <c r="Q171" s="93"/>
    </row>
    <row r="172" spans="1:17" ht="44.25" customHeight="1" thickBot="1" x14ac:dyDescent="0.3">
      <c r="A172" s="8"/>
      <c r="B172" s="9"/>
      <c r="C172" s="9"/>
      <c r="D172" s="9"/>
      <c r="E172" s="9"/>
      <c r="F172" s="123" t="s">
        <v>548</v>
      </c>
      <c r="G172" s="152" t="s">
        <v>549</v>
      </c>
      <c r="H172" s="37">
        <v>1041589.18</v>
      </c>
      <c r="I172" s="38">
        <v>0</v>
      </c>
      <c r="J172" s="37">
        <f t="shared" si="25"/>
        <v>1041589.18</v>
      </c>
      <c r="K172" s="72"/>
      <c r="L172" s="70"/>
      <c r="M172" s="72"/>
      <c r="N172" s="72"/>
      <c r="O172" s="70"/>
      <c r="P172" s="72"/>
      <c r="Q172" s="93"/>
    </row>
    <row r="173" spans="1:17" ht="42" customHeight="1" thickBot="1" x14ac:dyDescent="0.3">
      <c r="A173" s="8"/>
      <c r="B173" s="9"/>
      <c r="C173" s="9"/>
      <c r="D173" s="9"/>
      <c r="E173" s="9"/>
      <c r="F173" s="123" t="s">
        <v>548</v>
      </c>
      <c r="G173" s="152" t="s">
        <v>549</v>
      </c>
      <c r="H173" s="37">
        <v>0</v>
      </c>
      <c r="I173" s="37">
        <v>1041589.18</v>
      </c>
      <c r="J173" s="37">
        <f t="shared" si="25"/>
        <v>1041589.18</v>
      </c>
      <c r="K173" s="72"/>
      <c r="L173" s="70"/>
      <c r="M173" s="72"/>
      <c r="N173" s="72"/>
      <c r="O173" s="70"/>
      <c r="P173" s="72"/>
      <c r="Q173" s="93"/>
    </row>
    <row r="174" spans="1:17" ht="24" customHeight="1" thickBot="1" x14ac:dyDescent="0.3">
      <c r="A174" s="8"/>
      <c r="B174" s="9"/>
      <c r="C174" s="9"/>
      <c r="D174" s="9"/>
      <c r="E174" s="9"/>
      <c r="F174" s="125" t="s">
        <v>540</v>
      </c>
      <c r="G174" s="156" t="s">
        <v>166</v>
      </c>
      <c r="H174" s="36">
        <f>SUM(H175:H176)</f>
        <v>950000</v>
      </c>
      <c r="I174" s="38"/>
      <c r="J174" s="36">
        <f t="shared" si="25"/>
        <v>950000</v>
      </c>
      <c r="K174" s="72"/>
      <c r="L174" s="70"/>
      <c r="M174" s="72"/>
      <c r="N174" s="72"/>
      <c r="O174" s="70"/>
      <c r="P174" s="72"/>
      <c r="Q174" s="93"/>
    </row>
    <row r="175" spans="1:17" ht="24" customHeight="1" thickBot="1" x14ac:dyDescent="0.3">
      <c r="A175" s="8"/>
      <c r="B175" s="9"/>
      <c r="C175" s="9"/>
      <c r="D175" s="9"/>
      <c r="E175" s="9"/>
      <c r="F175" s="123" t="s">
        <v>542</v>
      </c>
      <c r="G175" s="152" t="s">
        <v>541</v>
      </c>
      <c r="H175" s="37">
        <v>650000</v>
      </c>
      <c r="I175" s="38"/>
      <c r="J175" s="37">
        <f t="shared" si="25"/>
        <v>650000</v>
      </c>
      <c r="K175" s="72"/>
      <c r="L175" s="70"/>
      <c r="M175" s="72"/>
      <c r="N175" s="72"/>
      <c r="O175" s="70"/>
      <c r="P175" s="72"/>
      <c r="Q175" s="93"/>
    </row>
    <row r="176" spans="1:17" ht="29.25" customHeight="1" thickBot="1" x14ac:dyDescent="0.3">
      <c r="A176" s="8"/>
      <c r="B176" s="9"/>
      <c r="C176" s="9"/>
      <c r="D176" s="9"/>
      <c r="E176" s="9"/>
      <c r="F176" s="123" t="s">
        <v>544</v>
      </c>
      <c r="G176" s="152" t="s">
        <v>543</v>
      </c>
      <c r="H176" s="37">
        <v>300000</v>
      </c>
      <c r="I176" s="37">
        <v>0</v>
      </c>
      <c r="J176" s="37">
        <f t="shared" si="21"/>
        <v>300000</v>
      </c>
      <c r="K176" s="72">
        <f>SUM(K177)</f>
        <v>0</v>
      </c>
      <c r="L176" s="72">
        <v>0</v>
      </c>
      <c r="M176" s="72">
        <f t="shared" si="22"/>
        <v>0</v>
      </c>
      <c r="N176" s="72">
        <f>SUM(N177)</f>
        <v>0</v>
      </c>
      <c r="O176" s="72">
        <v>0</v>
      </c>
      <c r="P176" s="72">
        <f t="shared" si="23"/>
        <v>0</v>
      </c>
    </row>
    <row r="177" spans="1:18" ht="24.75" customHeight="1" thickBot="1" x14ac:dyDescent="0.3">
      <c r="A177" s="8"/>
      <c r="B177" s="9"/>
      <c r="C177" s="9"/>
      <c r="D177" s="9"/>
      <c r="E177" s="9"/>
      <c r="F177" s="125" t="s">
        <v>545</v>
      </c>
      <c r="G177" s="156" t="s">
        <v>167</v>
      </c>
      <c r="H177" s="36">
        <f>SUM(H178:H179)</f>
        <v>1400000</v>
      </c>
      <c r="I177" s="37">
        <v>0</v>
      </c>
      <c r="J177" s="36">
        <f t="shared" si="21"/>
        <v>1400000</v>
      </c>
      <c r="K177" s="72">
        <v>0</v>
      </c>
      <c r="L177" s="72">
        <v>0</v>
      </c>
      <c r="M177" s="72">
        <f t="shared" si="22"/>
        <v>0</v>
      </c>
      <c r="N177" s="72">
        <v>0</v>
      </c>
      <c r="O177" s="72">
        <v>0</v>
      </c>
      <c r="P177" s="72">
        <f t="shared" si="23"/>
        <v>0</v>
      </c>
    </row>
    <row r="178" spans="1:18" ht="28.5" customHeight="1" thickBot="1" x14ac:dyDescent="0.3">
      <c r="A178" s="8"/>
      <c r="B178" s="9"/>
      <c r="C178" s="9"/>
      <c r="D178" s="9"/>
      <c r="E178" s="9"/>
      <c r="F178" s="123" t="s">
        <v>615</v>
      </c>
      <c r="G178" s="152" t="s">
        <v>546</v>
      </c>
      <c r="H178" s="37">
        <v>968000</v>
      </c>
      <c r="I178" s="38">
        <v>0</v>
      </c>
      <c r="J178" s="37">
        <f t="shared" si="21"/>
        <v>968000</v>
      </c>
      <c r="K178" s="84">
        <f>SUM(K179)</f>
        <v>500000</v>
      </c>
      <c r="L178" s="85">
        <v>0</v>
      </c>
      <c r="M178" s="83">
        <f t="shared" si="22"/>
        <v>500000</v>
      </c>
      <c r="N178" s="84">
        <f>SUM(N179)</f>
        <v>1000000</v>
      </c>
      <c r="O178" s="70">
        <v>0</v>
      </c>
      <c r="P178" s="72">
        <f t="shared" si="23"/>
        <v>1000000</v>
      </c>
      <c r="Q178">
        <v>-32000</v>
      </c>
    </row>
    <row r="179" spans="1:18" ht="38.25" customHeight="1" thickBot="1" x14ac:dyDescent="0.3">
      <c r="A179" s="8"/>
      <c r="B179" s="9"/>
      <c r="C179" s="9"/>
      <c r="D179" s="9"/>
      <c r="E179" s="9"/>
      <c r="F179" s="123" t="s">
        <v>616</v>
      </c>
      <c r="G179" s="152" t="s">
        <v>547</v>
      </c>
      <c r="H179" s="37">
        <v>432000</v>
      </c>
      <c r="I179" s="38">
        <v>0</v>
      </c>
      <c r="J179" s="37">
        <f t="shared" si="21"/>
        <v>432000</v>
      </c>
      <c r="K179" s="84">
        <v>500000</v>
      </c>
      <c r="L179" s="85">
        <v>0</v>
      </c>
      <c r="M179" s="83">
        <f t="shared" si="22"/>
        <v>500000</v>
      </c>
      <c r="N179" s="84">
        <v>1000000</v>
      </c>
      <c r="O179" s="70">
        <v>0</v>
      </c>
      <c r="P179" s="72">
        <f t="shared" si="23"/>
        <v>1000000</v>
      </c>
      <c r="Q179">
        <v>32000</v>
      </c>
    </row>
    <row r="180" spans="1:18" ht="34.9" hidden="1" customHeight="1" x14ac:dyDescent="0.25">
      <c r="A180" s="8"/>
      <c r="B180" s="9"/>
      <c r="C180" s="9"/>
      <c r="D180" s="9"/>
      <c r="E180" s="9"/>
      <c r="F180" s="52" t="s">
        <v>169</v>
      </c>
      <c r="G180" s="21" t="s">
        <v>168</v>
      </c>
      <c r="H180" s="37">
        <f>SUM(H181)</f>
        <v>0</v>
      </c>
      <c r="I180" s="37">
        <v>0</v>
      </c>
      <c r="J180" s="37">
        <f t="shared" si="21"/>
        <v>0</v>
      </c>
      <c r="K180" s="72">
        <f>SUM(K181)</f>
        <v>100000</v>
      </c>
      <c r="L180" s="72">
        <v>0</v>
      </c>
      <c r="M180" s="72">
        <f t="shared" si="22"/>
        <v>100000</v>
      </c>
      <c r="N180" s="72">
        <f>SUM(N181)</f>
        <v>0</v>
      </c>
      <c r="O180" s="72">
        <v>0</v>
      </c>
      <c r="P180" s="72">
        <f t="shared" si="23"/>
        <v>0</v>
      </c>
    </row>
    <row r="181" spans="1:18" ht="36.6" hidden="1" customHeight="1" x14ac:dyDescent="0.25">
      <c r="A181" s="8"/>
      <c r="B181" s="9"/>
      <c r="C181" s="9"/>
      <c r="D181" s="9"/>
      <c r="E181" s="9"/>
      <c r="F181" s="15" t="s">
        <v>170</v>
      </c>
      <c r="G181" s="21" t="s">
        <v>171</v>
      </c>
      <c r="H181" s="37">
        <v>0</v>
      </c>
      <c r="I181" s="37">
        <v>0</v>
      </c>
      <c r="J181" s="37">
        <f t="shared" si="21"/>
        <v>0</v>
      </c>
      <c r="K181" s="72">
        <v>100000</v>
      </c>
      <c r="L181" s="72">
        <v>0</v>
      </c>
      <c r="M181" s="72">
        <f t="shared" si="22"/>
        <v>100000</v>
      </c>
      <c r="N181" s="72">
        <v>0</v>
      </c>
      <c r="O181" s="72">
        <v>0</v>
      </c>
      <c r="P181" s="72">
        <f t="shared" si="23"/>
        <v>0</v>
      </c>
    </row>
    <row r="182" spans="1:18" ht="34.5" customHeight="1" x14ac:dyDescent="0.25">
      <c r="A182" s="8" t="s">
        <v>16</v>
      </c>
      <c r="B182" s="9" t="s">
        <v>24</v>
      </c>
      <c r="C182" s="9" t="s">
        <v>30</v>
      </c>
      <c r="D182" s="9"/>
      <c r="E182" s="9"/>
      <c r="F182" s="116" t="s">
        <v>460</v>
      </c>
      <c r="G182" s="22" t="s">
        <v>78</v>
      </c>
      <c r="H182" s="36">
        <f>SUM(H183+H188+H211)</f>
        <v>8567416.129999999</v>
      </c>
      <c r="I182" s="36">
        <f>SUM(I183+I188+I211)</f>
        <v>4106787.48</v>
      </c>
      <c r="J182" s="36">
        <f t="shared" si="21"/>
        <v>12674203.609999999</v>
      </c>
      <c r="K182" s="61" t="e">
        <f>SUM(K183)</f>
        <v>#REF!</v>
      </c>
      <c r="L182" s="61">
        <f>SUM(L183)</f>
        <v>0</v>
      </c>
      <c r="M182" s="61" t="e">
        <f t="shared" si="22"/>
        <v>#REF!</v>
      </c>
      <c r="N182" s="61" t="e">
        <f>SUM(N183)</f>
        <v>#REF!</v>
      </c>
      <c r="O182" s="61">
        <f>SUM(O183)</f>
        <v>0</v>
      </c>
      <c r="P182" s="61" t="e">
        <f t="shared" si="23"/>
        <v>#REF!</v>
      </c>
    </row>
    <row r="183" spans="1:18" ht="16.899999999999999" customHeight="1" thickBot="1" x14ac:dyDescent="0.3">
      <c r="A183" s="8"/>
      <c r="B183" s="9"/>
      <c r="C183" s="9"/>
      <c r="D183" s="9"/>
      <c r="E183" s="9"/>
      <c r="F183" s="20" t="s">
        <v>110</v>
      </c>
      <c r="G183" s="22" t="s">
        <v>182</v>
      </c>
      <c r="H183" s="36">
        <f>SUM(H184+H187)</f>
        <v>1700000</v>
      </c>
      <c r="I183" s="37">
        <v>0</v>
      </c>
      <c r="J183" s="37">
        <f t="shared" si="21"/>
        <v>1700000</v>
      </c>
      <c r="K183" s="72" t="e">
        <f>SUM(K184+K195+#REF!)</f>
        <v>#REF!</v>
      </c>
      <c r="L183" s="72">
        <f>SUM(L184:L197)</f>
        <v>0</v>
      </c>
      <c r="M183" s="72" t="e">
        <f t="shared" si="22"/>
        <v>#REF!</v>
      </c>
      <c r="N183" s="72" t="e">
        <f>SUM(N184+N195+#REF!)</f>
        <v>#REF!</v>
      </c>
      <c r="O183" s="72">
        <f>SUM(O184:O197)</f>
        <v>0</v>
      </c>
      <c r="P183" s="72" t="e">
        <f t="shared" si="23"/>
        <v>#REF!</v>
      </c>
    </row>
    <row r="184" spans="1:18" ht="23.25" customHeight="1" thickBot="1" x14ac:dyDescent="0.3">
      <c r="A184" s="8"/>
      <c r="B184" s="9"/>
      <c r="C184" s="9"/>
      <c r="D184" s="9"/>
      <c r="E184" s="9"/>
      <c r="F184" s="133" t="s">
        <v>591</v>
      </c>
      <c r="G184" s="21" t="s">
        <v>592</v>
      </c>
      <c r="H184" s="37">
        <f>SUM(H185:H186)</f>
        <v>1500000</v>
      </c>
      <c r="I184" s="37"/>
      <c r="J184" s="37">
        <f t="shared" si="21"/>
        <v>1500000</v>
      </c>
      <c r="K184" s="72" t="e">
        <f>SUM(#REF!)</f>
        <v>#REF!</v>
      </c>
      <c r="L184" s="72"/>
      <c r="M184" s="72" t="e">
        <f t="shared" si="22"/>
        <v>#REF!</v>
      </c>
      <c r="N184" s="72" t="e">
        <f>SUM(#REF!)</f>
        <v>#REF!</v>
      </c>
      <c r="O184" s="72"/>
      <c r="P184" s="72" t="e">
        <f t="shared" si="23"/>
        <v>#REF!</v>
      </c>
      <c r="Q184" s="59"/>
    </row>
    <row r="185" spans="1:18" ht="20.25" hidden="1" customHeight="1" thickBot="1" x14ac:dyDescent="0.3">
      <c r="A185" s="8"/>
      <c r="B185" s="9"/>
      <c r="C185" s="9"/>
      <c r="D185" s="9"/>
      <c r="E185" s="9"/>
      <c r="F185" s="141" t="s">
        <v>387</v>
      </c>
      <c r="G185" s="21"/>
      <c r="H185" s="37">
        <v>1050000</v>
      </c>
      <c r="I185" s="37"/>
      <c r="J185" s="37">
        <f t="shared" si="21"/>
        <v>1050000</v>
      </c>
      <c r="K185" s="72"/>
      <c r="L185" s="72"/>
      <c r="M185" s="72"/>
      <c r="N185" s="72"/>
      <c r="O185" s="72"/>
      <c r="P185" s="72"/>
      <c r="Q185" s="59"/>
    </row>
    <row r="186" spans="1:18" ht="18.75" hidden="1" customHeight="1" thickBot="1" x14ac:dyDescent="0.3">
      <c r="A186" s="8"/>
      <c r="B186" s="9"/>
      <c r="C186" s="9"/>
      <c r="D186" s="9"/>
      <c r="E186" s="9"/>
      <c r="F186" s="141" t="s">
        <v>384</v>
      </c>
      <c r="G186" s="21"/>
      <c r="H186" s="37">
        <v>450000</v>
      </c>
      <c r="I186" s="37"/>
      <c r="J186" s="37">
        <f t="shared" si="21"/>
        <v>450000</v>
      </c>
      <c r="K186" s="72"/>
      <c r="L186" s="72"/>
      <c r="M186" s="72"/>
      <c r="N186" s="72"/>
      <c r="O186" s="72"/>
      <c r="P186" s="72"/>
      <c r="Q186" s="59"/>
      <c r="R186" s="59"/>
    </row>
    <row r="187" spans="1:18" ht="39.75" customHeight="1" thickBot="1" x14ac:dyDescent="0.3">
      <c r="A187" s="8"/>
      <c r="B187" s="9"/>
      <c r="C187" s="9"/>
      <c r="D187" s="9"/>
      <c r="E187" s="9"/>
      <c r="F187" s="133" t="s">
        <v>593</v>
      </c>
      <c r="G187" s="21" t="s">
        <v>594</v>
      </c>
      <c r="H187" s="37">
        <v>200000</v>
      </c>
      <c r="I187" s="37"/>
      <c r="J187" s="37">
        <f t="shared" si="21"/>
        <v>200000</v>
      </c>
      <c r="K187" s="72"/>
      <c r="L187" s="72"/>
      <c r="M187" s="72"/>
      <c r="N187" s="72"/>
      <c r="O187" s="72"/>
      <c r="P187" s="72"/>
      <c r="Q187" s="59"/>
      <c r="R187" s="59"/>
    </row>
    <row r="188" spans="1:18" ht="32.25" customHeight="1" x14ac:dyDescent="0.25">
      <c r="A188" s="8"/>
      <c r="B188" s="9"/>
      <c r="C188" s="9"/>
      <c r="D188" s="9"/>
      <c r="E188" s="9"/>
      <c r="F188" s="20" t="s">
        <v>596</v>
      </c>
      <c r="G188" s="22" t="s">
        <v>595</v>
      </c>
      <c r="H188" s="36">
        <f>SUM(H189:H210)</f>
        <v>6727416.1299999999</v>
      </c>
      <c r="I188" s="36">
        <f>SUM(I189:I210)</f>
        <v>3935550</v>
      </c>
      <c r="J188" s="37">
        <f t="shared" si="21"/>
        <v>10662966.129999999</v>
      </c>
      <c r="K188" s="72"/>
      <c r="L188" s="72"/>
      <c r="M188" s="72"/>
      <c r="N188" s="72"/>
      <c r="O188" s="72"/>
      <c r="P188" s="72"/>
      <c r="Q188" s="59"/>
      <c r="R188" s="59"/>
    </row>
    <row r="189" spans="1:18" ht="33.75" customHeight="1" thickBot="1" x14ac:dyDescent="0.3">
      <c r="A189" s="8"/>
      <c r="B189" s="9"/>
      <c r="C189" s="9"/>
      <c r="D189" s="9"/>
      <c r="E189" s="9"/>
      <c r="F189" s="58" t="s">
        <v>261</v>
      </c>
      <c r="G189" s="21" t="s">
        <v>598</v>
      </c>
      <c r="H189" s="37">
        <v>300000</v>
      </c>
      <c r="I189" s="37"/>
      <c r="J189" s="37">
        <f t="shared" si="21"/>
        <v>300000</v>
      </c>
      <c r="K189" s="72"/>
      <c r="L189" s="72"/>
      <c r="M189" s="72"/>
      <c r="N189" s="72"/>
      <c r="O189" s="72"/>
      <c r="P189" s="72"/>
      <c r="Q189" s="93"/>
    </row>
    <row r="190" spans="1:18" ht="1.5" hidden="1" customHeight="1" thickBot="1" x14ac:dyDescent="0.3">
      <c r="A190" s="8"/>
      <c r="B190" s="9"/>
      <c r="C190" s="9"/>
      <c r="D190" s="9"/>
      <c r="E190" s="9"/>
      <c r="F190" s="168" t="s">
        <v>262</v>
      </c>
      <c r="G190" s="21" t="s">
        <v>599</v>
      </c>
      <c r="H190" s="37">
        <v>0</v>
      </c>
      <c r="I190" s="37"/>
      <c r="J190" s="37">
        <f t="shared" si="21"/>
        <v>0</v>
      </c>
      <c r="K190" s="72"/>
      <c r="L190" s="72"/>
      <c r="M190" s="72"/>
      <c r="N190" s="72"/>
      <c r="O190" s="72"/>
      <c r="P190" s="72"/>
      <c r="Q190" s="93"/>
    </row>
    <row r="191" spans="1:18" ht="35.25" hidden="1" customHeight="1" thickBot="1" x14ac:dyDescent="0.3">
      <c r="A191" s="8"/>
      <c r="B191" s="9"/>
      <c r="C191" s="9"/>
      <c r="D191" s="9"/>
      <c r="E191" s="9"/>
      <c r="F191" s="168" t="s">
        <v>273</v>
      </c>
      <c r="G191" s="21" t="s">
        <v>267</v>
      </c>
      <c r="H191" s="37">
        <v>0</v>
      </c>
      <c r="I191" s="37"/>
      <c r="J191" s="37">
        <f t="shared" si="21"/>
        <v>0</v>
      </c>
      <c r="K191" s="72"/>
      <c r="L191" s="72"/>
      <c r="M191" s="72"/>
      <c r="N191" s="72"/>
      <c r="O191" s="72"/>
      <c r="P191" s="72"/>
      <c r="Q191" s="93"/>
    </row>
    <row r="192" spans="1:18" ht="53.25" customHeight="1" x14ac:dyDescent="0.25">
      <c r="A192" s="8"/>
      <c r="B192" s="9"/>
      <c r="C192" s="9"/>
      <c r="D192" s="9"/>
      <c r="E192" s="9"/>
      <c r="F192" s="169" t="s">
        <v>263</v>
      </c>
      <c r="G192" s="21" t="s">
        <v>600</v>
      </c>
      <c r="H192" s="37">
        <v>176166.13</v>
      </c>
      <c r="I192" s="37"/>
      <c r="J192" s="37">
        <f t="shared" si="21"/>
        <v>176166.13</v>
      </c>
      <c r="K192" s="72"/>
      <c r="L192" s="72"/>
      <c r="M192" s="72"/>
      <c r="N192" s="72"/>
      <c r="O192" s="72"/>
      <c r="P192" s="72"/>
      <c r="Q192" s="93"/>
      <c r="R192" s="59"/>
    </row>
    <row r="193" spans="1:18" ht="33.75" hidden="1" customHeight="1" thickBot="1" x14ac:dyDescent="0.3">
      <c r="A193" s="8"/>
      <c r="B193" s="9"/>
      <c r="C193" s="9"/>
      <c r="D193" s="9"/>
      <c r="E193" s="9"/>
      <c r="F193" s="168" t="s">
        <v>264</v>
      </c>
      <c r="G193" s="21" t="s">
        <v>268</v>
      </c>
      <c r="H193" s="37">
        <v>0</v>
      </c>
      <c r="I193" s="37"/>
      <c r="J193" s="37">
        <f t="shared" si="21"/>
        <v>0</v>
      </c>
      <c r="K193" s="72"/>
      <c r="L193" s="72"/>
      <c r="M193" s="72"/>
      <c r="N193" s="72"/>
      <c r="O193" s="72"/>
      <c r="P193" s="72"/>
      <c r="Q193" s="93">
        <v>0</v>
      </c>
      <c r="R193" s="59">
        <v>0</v>
      </c>
    </row>
    <row r="194" spans="1:18" ht="15.75" hidden="1" customHeight="1" thickBot="1" x14ac:dyDescent="0.3">
      <c r="A194" s="8"/>
      <c r="B194" s="9"/>
      <c r="C194" s="9"/>
      <c r="D194" s="9"/>
      <c r="E194" s="9"/>
      <c r="F194" s="58" t="s">
        <v>265</v>
      </c>
      <c r="G194" s="21" t="s">
        <v>269</v>
      </c>
      <c r="H194" s="37"/>
      <c r="I194" s="37"/>
      <c r="J194" s="37">
        <f t="shared" si="21"/>
        <v>0</v>
      </c>
      <c r="K194" s="72"/>
      <c r="L194" s="72"/>
      <c r="M194" s="72"/>
      <c r="N194" s="72"/>
      <c r="O194" s="72"/>
      <c r="P194" s="72"/>
      <c r="Q194" s="93"/>
    </row>
    <row r="195" spans="1:18" ht="21.75" customHeight="1" thickBot="1" x14ac:dyDescent="0.3">
      <c r="A195" s="8"/>
      <c r="B195" s="9"/>
      <c r="C195" s="9"/>
      <c r="D195" s="9"/>
      <c r="E195" s="9"/>
      <c r="F195" s="58" t="s">
        <v>601</v>
      </c>
      <c r="G195" s="21" t="s">
        <v>602</v>
      </c>
      <c r="H195" s="37">
        <v>200000</v>
      </c>
      <c r="I195" s="37"/>
      <c r="J195" s="37">
        <f t="shared" si="21"/>
        <v>200000</v>
      </c>
      <c r="K195" s="37">
        <v>0</v>
      </c>
      <c r="L195" s="37"/>
      <c r="M195" s="37">
        <f t="shared" si="22"/>
        <v>0</v>
      </c>
      <c r="N195" s="37">
        <v>0</v>
      </c>
      <c r="O195" s="37"/>
      <c r="P195" s="37">
        <f t="shared" si="23"/>
        <v>0</v>
      </c>
      <c r="Q195" s="93"/>
      <c r="R195" s="59"/>
    </row>
    <row r="196" spans="1:18" ht="50.25" hidden="1" customHeight="1" thickBot="1" x14ac:dyDescent="0.3">
      <c r="A196" s="8"/>
      <c r="B196" s="9"/>
      <c r="C196" s="9"/>
      <c r="D196" s="9"/>
      <c r="E196" s="9"/>
      <c r="F196" s="58" t="s">
        <v>266</v>
      </c>
      <c r="G196" s="21" t="s">
        <v>270</v>
      </c>
      <c r="H196" s="37">
        <v>0</v>
      </c>
      <c r="I196" s="37">
        <v>0</v>
      </c>
      <c r="J196" s="37">
        <f t="shared" si="21"/>
        <v>0</v>
      </c>
      <c r="K196" s="37">
        <v>0</v>
      </c>
      <c r="L196" s="37">
        <v>0</v>
      </c>
      <c r="M196" s="37">
        <f t="shared" si="22"/>
        <v>0</v>
      </c>
      <c r="N196" s="37">
        <v>0</v>
      </c>
      <c r="O196" s="37">
        <v>0</v>
      </c>
      <c r="P196" s="37">
        <f t="shared" si="23"/>
        <v>0</v>
      </c>
      <c r="Q196" s="93"/>
      <c r="R196" s="103"/>
    </row>
    <row r="197" spans="1:18" ht="15.75" customHeight="1" x14ac:dyDescent="0.25">
      <c r="A197" s="8"/>
      <c r="B197" s="9"/>
      <c r="C197" s="9"/>
      <c r="D197" s="9"/>
      <c r="E197" s="9"/>
      <c r="F197" s="15" t="s">
        <v>291</v>
      </c>
      <c r="G197" s="21" t="s">
        <v>705</v>
      </c>
      <c r="H197" s="37">
        <v>50000</v>
      </c>
      <c r="I197" s="37">
        <v>0</v>
      </c>
      <c r="J197" s="37">
        <f t="shared" si="21"/>
        <v>50000</v>
      </c>
      <c r="K197" s="72"/>
      <c r="L197" s="72">
        <v>0</v>
      </c>
      <c r="M197" s="72">
        <f t="shared" si="22"/>
        <v>0</v>
      </c>
      <c r="N197" s="72"/>
      <c r="O197" s="72">
        <v>0</v>
      </c>
      <c r="P197" s="72">
        <f t="shared" si="23"/>
        <v>0</v>
      </c>
      <c r="Q197" s="102"/>
    </row>
    <row r="198" spans="1:18" ht="25.9" customHeight="1" x14ac:dyDescent="0.25">
      <c r="A198" s="8"/>
      <c r="B198" s="9"/>
      <c r="C198" s="9"/>
      <c r="D198" s="9"/>
      <c r="E198" s="9"/>
      <c r="F198" s="15" t="s">
        <v>294</v>
      </c>
      <c r="G198" s="21" t="s">
        <v>295</v>
      </c>
      <c r="H198" s="37">
        <v>0</v>
      </c>
      <c r="I198" s="37">
        <v>935550</v>
      </c>
      <c r="J198" s="37">
        <f>SUM(H198:I198)</f>
        <v>935550</v>
      </c>
      <c r="K198" s="37"/>
      <c r="L198" s="37"/>
      <c r="M198" s="37"/>
      <c r="N198" s="37"/>
      <c r="O198" s="37"/>
      <c r="P198" s="37"/>
      <c r="Q198" s="93"/>
    </row>
    <row r="199" spans="1:18" ht="24" customHeight="1" x14ac:dyDescent="0.25">
      <c r="A199" s="8"/>
      <c r="B199" s="9"/>
      <c r="C199" s="9"/>
      <c r="D199" s="9"/>
      <c r="E199" s="9"/>
      <c r="F199" s="15" t="s">
        <v>297</v>
      </c>
      <c r="G199" s="21" t="s">
        <v>296</v>
      </c>
      <c r="H199" s="37">
        <v>30000</v>
      </c>
      <c r="I199" s="37">
        <v>0</v>
      </c>
      <c r="J199" s="37">
        <f>SUM(H199:I199)</f>
        <v>30000</v>
      </c>
      <c r="K199" s="37"/>
      <c r="L199" s="37"/>
      <c r="M199" s="37"/>
      <c r="N199" s="37"/>
      <c r="O199" s="37"/>
      <c r="P199" s="37"/>
      <c r="Q199" s="93"/>
    </row>
    <row r="200" spans="1:18" ht="50.25" hidden="1" customHeight="1" thickBot="1" x14ac:dyDescent="0.3">
      <c r="A200" s="8"/>
      <c r="B200" s="9"/>
      <c r="C200" s="9"/>
      <c r="D200" s="9"/>
      <c r="E200" s="9"/>
      <c r="F200" s="168" t="s">
        <v>305</v>
      </c>
      <c r="G200" s="21" t="s">
        <v>307</v>
      </c>
      <c r="H200" s="37">
        <v>0</v>
      </c>
      <c r="I200" s="37"/>
      <c r="J200" s="37">
        <f t="shared" ref="J200:J201" si="26">SUM(H200:I200)</f>
        <v>0</v>
      </c>
      <c r="K200" s="37"/>
      <c r="L200" s="37"/>
      <c r="M200" s="37"/>
      <c r="N200" s="37"/>
      <c r="O200" s="37"/>
      <c r="P200" s="37"/>
      <c r="Q200" s="93"/>
    </row>
    <row r="201" spans="1:18" ht="50.25" hidden="1" customHeight="1" thickBot="1" x14ac:dyDescent="0.3">
      <c r="A201" s="8"/>
      <c r="B201" s="9"/>
      <c r="C201" s="9"/>
      <c r="D201" s="9"/>
      <c r="E201" s="9"/>
      <c r="F201" s="58" t="s">
        <v>306</v>
      </c>
      <c r="G201" s="21" t="s">
        <v>308</v>
      </c>
      <c r="H201" s="37">
        <v>0</v>
      </c>
      <c r="I201" s="37"/>
      <c r="J201" s="37">
        <f t="shared" si="26"/>
        <v>0</v>
      </c>
      <c r="K201" s="37"/>
      <c r="L201" s="37"/>
      <c r="M201" s="37"/>
      <c r="N201" s="37"/>
      <c r="O201" s="37"/>
      <c r="P201" s="37"/>
      <c r="Q201" s="93"/>
    </row>
    <row r="202" spans="1:18" ht="26.25" hidden="1" customHeight="1" x14ac:dyDescent="0.25">
      <c r="A202" s="8"/>
      <c r="B202" s="9"/>
      <c r="C202" s="9"/>
      <c r="D202" s="9"/>
      <c r="E202" s="9"/>
      <c r="F202" s="106" t="s">
        <v>362</v>
      </c>
      <c r="G202" s="21" t="s">
        <v>363</v>
      </c>
      <c r="H202" s="37">
        <v>0</v>
      </c>
      <c r="I202" s="37"/>
      <c r="J202" s="37">
        <f>SUM(H202:I202)</f>
        <v>0</v>
      </c>
      <c r="K202" s="37"/>
      <c r="L202" s="37"/>
      <c r="M202" s="37"/>
      <c r="N202" s="37"/>
      <c r="O202" s="37"/>
      <c r="P202" s="37"/>
      <c r="Q202" s="93"/>
    </row>
    <row r="203" spans="1:18" ht="16.5" customHeight="1" x14ac:dyDescent="0.25">
      <c r="A203" s="8"/>
      <c r="B203" s="9"/>
      <c r="C203" s="9"/>
      <c r="D203" s="9"/>
      <c r="E203" s="9"/>
      <c r="F203" s="106" t="s">
        <v>380</v>
      </c>
      <c r="G203" s="21" t="s">
        <v>706</v>
      </c>
      <c r="H203" s="37">
        <v>300000</v>
      </c>
      <c r="I203" s="37"/>
      <c r="J203" s="37">
        <f>SUM(H203:I203)</f>
        <v>300000</v>
      </c>
      <c r="K203" s="37"/>
      <c r="L203" s="37"/>
      <c r="M203" s="37"/>
      <c r="N203" s="37"/>
      <c r="O203" s="37"/>
      <c r="P203" s="37"/>
      <c r="Q203" s="93"/>
    </row>
    <row r="204" spans="1:18" ht="39.75" hidden="1" customHeight="1" x14ac:dyDescent="0.25">
      <c r="A204" s="8"/>
      <c r="B204" s="9"/>
      <c r="C204" s="9"/>
      <c r="D204" s="9"/>
      <c r="E204" s="9"/>
      <c r="F204" s="106" t="s">
        <v>388</v>
      </c>
      <c r="G204" s="21" t="s">
        <v>393</v>
      </c>
      <c r="H204" s="37"/>
      <c r="I204" s="37"/>
      <c r="J204" s="37">
        <f t="shared" ref="J204" si="27">SUM(H204:I204)</f>
        <v>0</v>
      </c>
      <c r="K204" s="37"/>
      <c r="L204" s="37"/>
      <c r="M204" s="37"/>
      <c r="N204" s="37"/>
      <c r="O204" s="37"/>
      <c r="P204" s="37"/>
      <c r="Q204" s="93"/>
    </row>
    <row r="205" spans="1:18" ht="14.25" customHeight="1" thickBot="1" x14ac:dyDescent="0.3">
      <c r="A205" s="8"/>
      <c r="B205" s="9"/>
      <c r="C205" s="9"/>
      <c r="D205" s="9"/>
      <c r="E205" s="9"/>
      <c r="F205" s="105" t="s">
        <v>376</v>
      </c>
      <c r="G205" s="21" t="s">
        <v>707</v>
      </c>
      <c r="H205" s="37">
        <v>1200000</v>
      </c>
      <c r="I205" s="37"/>
      <c r="J205" s="37">
        <f t="shared" ref="J205:J210" si="28">SUM(H205:I205)</f>
        <v>1200000</v>
      </c>
      <c r="K205" s="37"/>
      <c r="L205" s="37"/>
      <c r="M205" s="37"/>
      <c r="N205" s="37"/>
      <c r="O205" s="37"/>
      <c r="P205" s="37"/>
      <c r="Q205" s="93"/>
    </row>
    <row r="206" spans="1:18" ht="26.25" hidden="1" customHeight="1" thickBot="1" x14ac:dyDescent="0.3">
      <c r="A206" s="8"/>
      <c r="B206" s="9"/>
      <c r="C206" s="9"/>
      <c r="D206" s="9"/>
      <c r="E206" s="9"/>
      <c r="F206" s="15" t="s">
        <v>364</v>
      </c>
      <c r="G206" s="21" t="s">
        <v>402</v>
      </c>
      <c r="H206" s="37">
        <v>0</v>
      </c>
      <c r="I206" s="37"/>
      <c r="J206" s="37">
        <f t="shared" si="28"/>
        <v>0</v>
      </c>
      <c r="K206" s="37"/>
      <c r="L206" s="37"/>
      <c r="M206" s="37"/>
      <c r="N206" s="37"/>
      <c r="O206" s="37"/>
      <c r="P206" s="37"/>
      <c r="Q206" s="93"/>
    </row>
    <row r="207" spans="1:18" ht="26.25" hidden="1" customHeight="1" thickBot="1" x14ac:dyDescent="0.3">
      <c r="A207" s="8"/>
      <c r="B207" s="9"/>
      <c r="C207" s="9"/>
      <c r="D207" s="9"/>
      <c r="E207" s="9"/>
      <c r="F207" s="15" t="s">
        <v>364</v>
      </c>
      <c r="G207" s="21" t="s">
        <v>403</v>
      </c>
      <c r="H207" s="37"/>
      <c r="I207" s="37"/>
      <c r="J207" s="37">
        <f t="shared" si="28"/>
        <v>0</v>
      </c>
      <c r="K207" s="37"/>
      <c r="L207" s="37"/>
      <c r="M207" s="37"/>
      <c r="N207" s="37"/>
      <c r="O207" s="37"/>
      <c r="P207" s="37"/>
      <c r="Q207" s="93"/>
    </row>
    <row r="208" spans="1:18" ht="26.45" customHeight="1" thickBot="1" x14ac:dyDescent="0.3">
      <c r="A208" s="8"/>
      <c r="B208" s="9"/>
      <c r="C208" s="9"/>
      <c r="D208" s="9"/>
      <c r="E208" s="9"/>
      <c r="F208" s="168" t="s">
        <v>597</v>
      </c>
      <c r="G208" s="21" t="s">
        <v>704</v>
      </c>
      <c r="H208" s="37">
        <v>1947000</v>
      </c>
      <c r="I208" s="37"/>
      <c r="J208" s="37">
        <f t="shared" si="28"/>
        <v>1947000</v>
      </c>
      <c r="K208" s="37"/>
      <c r="L208" s="37"/>
      <c r="M208" s="37"/>
      <c r="N208" s="37"/>
      <c r="O208" s="37"/>
      <c r="P208" s="37"/>
      <c r="Q208" s="93"/>
    </row>
    <row r="209" spans="1:17" ht="19.5" customHeight="1" thickBot="1" x14ac:dyDescent="0.3">
      <c r="A209" s="8"/>
      <c r="B209" s="9"/>
      <c r="C209" s="9"/>
      <c r="D209" s="9"/>
      <c r="E209" s="9"/>
      <c r="F209" s="168" t="s">
        <v>604</v>
      </c>
      <c r="G209" s="21" t="s">
        <v>730</v>
      </c>
      <c r="H209" s="37">
        <v>2300000</v>
      </c>
      <c r="I209" s="37">
        <v>0</v>
      </c>
      <c r="J209" s="37">
        <f t="shared" si="28"/>
        <v>2300000</v>
      </c>
      <c r="K209" s="37"/>
      <c r="L209" s="37"/>
      <c r="M209" s="37"/>
      <c r="N209" s="37"/>
      <c r="O209" s="37"/>
      <c r="P209" s="37"/>
      <c r="Q209" s="93"/>
    </row>
    <row r="210" spans="1:17" ht="27.75" customHeight="1" x14ac:dyDescent="0.25">
      <c r="A210" s="8"/>
      <c r="B210" s="9"/>
      <c r="C210" s="9"/>
      <c r="D210" s="9"/>
      <c r="E210" s="9"/>
      <c r="F210" s="105" t="s">
        <v>364</v>
      </c>
      <c r="G210" s="21" t="s">
        <v>733</v>
      </c>
      <c r="H210" s="37">
        <v>224250</v>
      </c>
      <c r="I210" s="37">
        <v>3000000</v>
      </c>
      <c r="J210" s="37">
        <f t="shared" si="28"/>
        <v>3224250</v>
      </c>
      <c r="K210" s="37"/>
      <c r="L210" s="37"/>
      <c r="M210" s="37"/>
      <c r="N210" s="37"/>
      <c r="O210" s="37"/>
      <c r="P210" s="37"/>
      <c r="Q210" s="37">
        <v>3224250</v>
      </c>
    </row>
    <row r="211" spans="1:17" ht="26.45" customHeight="1" x14ac:dyDescent="0.25">
      <c r="A211" s="8"/>
      <c r="B211" s="9"/>
      <c r="C211" s="9"/>
      <c r="D211" s="9"/>
      <c r="E211" s="9"/>
      <c r="F211" s="20" t="s">
        <v>605</v>
      </c>
      <c r="G211" s="22" t="s">
        <v>603</v>
      </c>
      <c r="H211" s="36">
        <f>SUM(H212:H213)</f>
        <v>140000</v>
      </c>
      <c r="I211" s="36">
        <f>SUM(I212:I213)</f>
        <v>171237.48</v>
      </c>
      <c r="J211" s="36">
        <f t="shared" ref="J211:J213" si="29">SUM(H211:I211)</f>
        <v>311237.48</v>
      </c>
      <c r="K211" s="37"/>
      <c r="L211" s="37"/>
      <c r="M211" s="37"/>
      <c r="N211" s="37"/>
      <c r="O211" s="37"/>
      <c r="P211" s="37"/>
      <c r="Q211" s="93"/>
    </row>
    <row r="212" spans="1:17" ht="14.25" customHeight="1" x14ac:dyDescent="0.25">
      <c r="A212" s="8"/>
      <c r="B212" s="9"/>
      <c r="C212" s="9"/>
      <c r="D212" s="9"/>
      <c r="E212" s="9"/>
      <c r="F212" s="106" t="s">
        <v>383</v>
      </c>
      <c r="G212" s="21" t="s">
        <v>708</v>
      </c>
      <c r="H212" s="37">
        <v>0</v>
      </c>
      <c r="I212" s="37">
        <v>171237.48</v>
      </c>
      <c r="J212" s="37">
        <f t="shared" si="29"/>
        <v>171237.48</v>
      </c>
      <c r="K212" s="37"/>
      <c r="L212" s="37"/>
      <c r="M212" s="37"/>
      <c r="N212" s="37"/>
      <c r="O212" s="37"/>
      <c r="P212" s="37"/>
      <c r="Q212" s="93"/>
    </row>
    <row r="213" spans="1:17" ht="26.45" customHeight="1" x14ac:dyDescent="0.25">
      <c r="A213" s="8"/>
      <c r="B213" s="9"/>
      <c r="C213" s="9"/>
      <c r="D213" s="9"/>
      <c r="E213" s="9"/>
      <c r="F213" s="106" t="s">
        <v>383</v>
      </c>
      <c r="G213" s="21" t="s">
        <v>708</v>
      </c>
      <c r="H213" s="37">
        <v>140000</v>
      </c>
      <c r="I213" s="37">
        <v>0</v>
      </c>
      <c r="J213" s="37">
        <f t="shared" si="29"/>
        <v>140000</v>
      </c>
      <c r="K213" s="37"/>
      <c r="L213" s="37"/>
      <c r="M213" s="37"/>
      <c r="N213" s="37"/>
      <c r="O213" s="37"/>
      <c r="P213" s="37"/>
      <c r="Q213" s="93"/>
    </row>
    <row r="214" spans="1:17" ht="42" customHeight="1" thickBot="1" x14ac:dyDescent="0.3">
      <c r="A214" s="8"/>
      <c r="B214" s="9"/>
      <c r="C214" s="9"/>
      <c r="D214" s="9"/>
      <c r="E214" s="9"/>
      <c r="F214" s="116" t="s">
        <v>461</v>
      </c>
      <c r="G214" s="22" t="s">
        <v>462</v>
      </c>
      <c r="H214" s="36">
        <f>SUM(H215)</f>
        <v>2057135.8900000001</v>
      </c>
      <c r="I214" s="36">
        <f>SUM(I215)</f>
        <v>7995198.8499999996</v>
      </c>
      <c r="J214" s="36">
        <f>SUM(H214:I214)</f>
        <v>10052334.74</v>
      </c>
      <c r="K214" s="37"/>
      <c r="L214" s="37"/>
      <c r="M214" s="37"/>
      <c r="N214" s="37"/>
      <c r="O214" s="37"/>
      <c r="P214" s="37"/>
      <c r="Q214" s="93"/>
    </row>
    <row r="215" spans="1:17" ht="18.75" customHeight="1" thickBot="1" x14ac:dyDescent="0.3">
      <c r="A215" s="8"/>
      <c r="B215" s="9"/>
      <c r="C215" s="9"/>
      <c r="D215" s="9"/>
      <c r="E215" s="9"/>
      <c r="F215" s="134" t="s">
        <v>558</v>
      </c>
      <c r="G215" s="22" t="s">
        <v>562</v>
      </c>
      <c r="H215" s="36">
        <f>SUM(H216:H220)</f>
        <v>2057135.8900000001</v>
      </c>
      <c r="I215" s="36">
        <f>SUM(I216:I221)</f>
        <v>7995198.8499999996</v>
      </c>
      <c r="J215" s="36">
        <f t="shared" ref="J215:J219" si="30">SUM(H215:I215)</f>
        <v>10052334.74</v>
      </c>
      <c r="K215" s="37"/>
      <c r="L215" s="37"/>
      <c r="M215" s="37"/>
      <c r="N215" s="37"/>
      <c r="O215" s="37"/>
      <c r="P215" s="37"/>
      <c r="Q215" s="93"/>
    </row>
    <row r="216" spans="1:17" ht="18" customHeight="1" thickBot="1" x14ac:dyDescent="0.3">
      <c r="A216" s="8"/>
      <c r="B216" s="9"/>
      <c r="C216" s="9"/>
      <c r="D216" s="9"/>
      <c r="E216" s="9"/>
      <c r="F216" s="133" t="s">
        <v>555</v>
      </c>
      <c r="G216" s="151" t="s">
        <v>559</v>
      </c>
      <c r="H216" s="37">
        <v>219240.41</v>
      </c>
      <c r="I216" s="37"/>
      <c r="J216" s="37">
        <f t="shared" si="30"/>
        <v>219240.41</v>
      </c>
      <c r="K216" s="37"/>
      <c r="L216" s="37"/>
      <c r="M216" s="37"/>
      <c r="N216" s="37"/>
      <c r="O216" s="37"/>
      <c r="P216" s="37"/>
      <c r="Q216" s="93"/>
    </row>
    <row r="217" spans="1:17" ht="19.5" hidden="1" customHeight="1" thickBot="1" x14ac:dyDescent="0.3">
      <c r="A217" s="8"/>
      <c r="B217" s="9"/>
      <c r="C217" s="9"/>
      <c r="D217" s="9"/>
      <c r="E217" s="9"/>
      <c r="F217" s="132" t="s">
        <v>556</v>
      </c>
      <c r="G217" s="152" t="s">
        <v>560</v>
      </c>
      <c r="H217" s="37">
        <v>0</v>
      </c>
      <c r="I217" s="37"/>
      <c r="J217" s="37">
        <f t="shared" si="30"/>
        <v>0</v>
      </c>
      <c r="K217" s="37"/>
      <c r="L217" s="37"/>
      <c r="M217" s="37"/>
      <c r="N217" s="37"/>
      <c r="O217" s="37"/>
      <c r="P217" s="37"/>
      <c r="Q217" s="93"/>
    </row>
    <row r="218" spans="1:17" ht="26.45" customHeight="1" thickBot="1" x14ac:dyDescent="0.3">
      <c r="A218" s="8"/>
      <c r="B218" s="9"/>
      <c r="C218" s="9"/>
      <c r="D218" s="9"/>
      <c r="E218" s="9"/>
      <c r="F218" s="132" t="s">
        <v>557</v>
      </c>
      <c r="G218" s="152" t="s">
        <v>561</v>
      </c>
      <c r="H218" s="37">
        <v>200000</v>
      </c>
      <c r="I218" s="37"/>
      <c r="J218" s="37">
        <f t="shared" si="30"/>
        <v>200000</v>
      </c>
      <c r="K218" s="37"/>
      <c r="L218" s="37"/>
      <c r="M218" s="37"/>
      <c r="N218" s="37"/>
      <c r="O218" s="37"/>
      <c r="P218" s="37"/>
      <c r="Q218" s="93"/>
    </row>
    <row r="219" spans="1:17" ht="26.45" customHeight="1" thickBot="1" x14ac:dyDescent="0.3">
      <c r="A219" s="8"/>
      <c r="B219" s="9"/>
      <c r="C219" s="9"/>
      <c r="D219" s="9"/>
      <c r="E219" s="9"/>
      <c r="F219" s="132" t="s">
        <v>550</v>
      </c>
      <c r="G219" s="152" t="s">
        <v>567</v>
      </c>
      <c r="H219" s="37">
        <v>1637895.48</v>
      </c>
      <c r="I219" s="37"/>
      <c r="J219" s="37">
        <f t="shared" si="30"/>
        <v>1637895.48</v>
      </c>
      <c r="K219" s="37"/>
      <c r="L219" s="37"/>
      <c r="M219" s="37"/>
      <c r="N219" s="37"/>
      <c r="O219" s="37"/>
      <c r="P219" s="37"/>
      <c r="Q219" s="93">
        <v>1557135.89</v>
      </c>
    </row>
    <row r="220" spans="1:17" ht="24" customHeight="1" thickBot="1" x14ac:dyDescent="0.3">
      <c r="A220" s="8"/>
      <c r="B220" s="9"/>
      <c r="C220" s="9"/>
      <c r="D220" s="9"/>
      <c r="E220" s="9"/>
      <c r="F220" s="132" t="s">
        <v>550</v>
      </c>
      <c r="G220" s="152" t="s">
        <v>567</v>
      </c>
      <c r="H220" s="37">
        <v>0</v>
      </c>
      <c r="I220" s="37">
        <v>7995198.8499999996</v>
      </c>
      <c r="J220" s="37"/>
      <c r="K220" s="37"/>
      <c r="L220" s="37"/>
      <c r="M220" s="37"/>
      <c r="N220" s="37"/>
      <c r="O220" s="37"/>
      <c r="P220" s="37"/>
      <c r="Q220" s="93"/>
    </row>
    <row r="221" spans="1:17" ht="26.25" hidden="1" customHeight="1" thickBot="1" x14ac:dyDescent="0.3">
      <c r="A221" s="8"/>
      <c r="B221" s="9"/>
      <c r="C221" s="9"/>
      <c r="D221" s="9"/>
      <c r="E221" s="9"/>
      <c r="F221" s="132" t="s">
        <v>550</v>
      </c>
      <c r="G221" s="152" t="s">
        <v>567</v>
      </c>
      <c r="H221" s="37"/>
      <c r="I221" s="38"/>
      <c r="J221" s="37"/>
      <c r="K221" s="37"/>
      <c r="L221" s="37"/>
      <c r="M221" s="37"/>
      <c r="N221" s="37"/>
      <c r="O221" s="37"/>
      <c r="P221" s="37"/>
      <c r="Q221" s="93"/>
    </row>
    <row r="222" spans="1:17" ht="30.6" customHeight="1" x14ac:dyDescent="0.25">
      <c r="A222" s="8" t="s">
        <v>17</v>
      </c>
      <c r="B222" s="9"/>
      <c r="C222" s="9"/>
      <c r="D222" s="9"/>
      <c r="E222" s="9"/>
      <c r="F222" s="116" t="s">
        <v>463</v>
      </c>
      <c r="G222" s="22" t="s">
        <v>79</v>
      </c>
      <c r="H222" s="36">
        <f>SUM(H223,H225,H229,H233,H237,H239)</f>
        <v>49247078.519999996</v>
      </c>
      <c r="I222" s="36">
        <f>SUM(I223,I225,I229,I233,I237,I239)</f>
        <v>38848933.140000001</v>
      </c>
      <c r="J222" s="36">
        <f t="shared" ref="J222:J284" si="31">SUM(H222:I222)</f>
        <v>88096011.659999996</v>
      </c>
      <c r="K222" s="75">
        <f>SUM(K223,K225,K229,K233,K237)</f>
        <v>11000000</v>
      </c>
      <c r="L222" s="75">
        <f>SUM(L223:L236)</f>
        <v>0</v>
      </c>
      <c r="M222" s="75">
        <f t="shared" ref="M222:M249" si="32">SUM(K222:L222)</f>
        <v>11000000</v>
      </c>
      <c r="N222" s="75">
        <f>SUM(N223,N225,N229,N233,N237)</f>
        <v>11000000</v>
      </c>
      <c r="O222" s="75">
        <f>SUM(O223:O236)</f>
        <v>0</v>
      </c>
      <c r="P222" s="75">
        <f t="shared" ref="P222:P249" si="33">SUM(N222:O222)</f>
        <v>11000000</v>
      </c>
    </row>
    <row r="223" spans="1:17" x14ac:dyDescent="0.25">
      <c r="A223" s="8"/>
      <c r="B223" s="9"/>
      <c r="C223" s="9"/>
      <c r="D223" s="9"/>
      <c r="E223" s="9"/>
      <c r="F223" s="170" t="s">
        <v>111</v>
      </c>
      <c r="G223" s="22" t="s">
        <v>189</v>
      </c>
      <c r="H223" s="37">
        <f>SUM(H224)</f>
        <v>8145078.5199999996</v>
      </c>
      <c r="I223" s="38">
        <v>0</v>
      </c>
      <c r="J223" s="37">
        <f t="shared" si="31"/>
        <v>8145078.5199999996</v>
      </c>
      <c r="K223" s="72">
        <f>SUM(K224)</f>
        <v>3400000</v>
      </c>
      <c r="L223" s="70">
        <v>0</v>
      </c>
      <c r="M223" s="72">
        <f t="shared" si="32"/>
        <v>3400000</v>
      </c>
      <c r="N223" s="72">
        <f>SUM(N224)</f>
        <v>3400000</v>
      </c>
      <c r="O223" s="70">
        <v>0</v>
      </c>
      <c r="P223" s="72">
        <f t="shared" si="33"/>
        <v>3400000</v>
      </c>
    </row>
    <row r="224" spans="1:17" ht="15" customHeight="1" x14ac:dyDescent="0.25">
      <c r="A224" s="5" t="s">
        <v>19</v>
      </c>
      <c r="B224" s="6" t="s">
        <v>28</v>
      </c>
      <c r="C224" s="6" t="s">
        <v>31</v>
      </c>
      <c r="D224" s="6"/>
      <c r="E224" s="6"/>
      <c r="F224" s="15" t="s">
        <v>155</v>
      </c>
      <c r="G224" s="21" t="s">
        <v>190</v>
      </c>
      <c r="H224" s="37">
        <v>8145078.5199999996</v>
      </c>
      <c r="I224" s="38">
        <v>0</v>
      </c>
      <c r="J224" s="37">
        <f t="shared" si="31"/>
        <v>8145078.5199999996</v>
      </c>
      <c r="K224" s="72">
        <v>3400000</v>
      </c>
      <c r="L224" s="70">
        <v>0</v>
      </c>
      <c r="M224" s="72">
        <f t="shared" si="32"/>
        <v>3400000</v>
      </c>
      <c r="N224" s="72">
        <v>3400000</v>
      </c>
      <c r="O224" s="70">
        <v>0</v>
      </c>
      <c r="P224" s="72">
        <f t="shared" si="33"/>
        <v>3400000</v>
      </c>
      <c r="Q224" s="89">
        <v>745078.52</v>
      </c>
    </row>
    <row r="225" spans="1:17" ht="24.75" customHeight="1" x14ac:dyDescent="0.25">
      <c r="A225" s="5"/>
      <c r="B225" s="6"/>
      <c r="C225" s="6"/>
      <c r="D225" s="6"/>
      <c r="E225" s="6"/>
      <c r="F225" s="20" t="s">
        <v>112</v>
      </c>
      <c r="G225" s="22" t="s">
        <v>191</v>
      </c>
      <c r="H225" s="37">
        <f>SUM(H226+H228)</f>
        <v>1500000</v>
      </c>
      <c r="I225" s="37">
        <f>SUM(I226:I228)</f>
        <v>0</v>
      </c>
      <c r="J225" s="37">
        <f t="shared" si="31"/>
        <v>1500000</v>
      </c>
      <c r="K225" s="72">
        <f>SUM(K226)</f>
        <v>1500000</v>
      </c>
      <c r="L225" s="70">
        <v>0</v>
      </c>
      <c r="M225" s="72">
        <f t="shared" si="32"/>
        <v>1500000</v>
      </c>
      <c r="N225" s="72">
        <f>SUM(N226)</f>
        <v>1500000</v>
      </c>
      <c r="O225" s="70">
        <v>0</v>
      </c>
      <c r="P225" s="72">
        <f t="shared" si="33"/>
        <v>1500000</v>
      </c>
    </row>
    <row r="226" spans="1:17" ht="16.5" customHeight="1" x14ac:dyDescent="0.25">
      <c r="A226" s="5"/>
      <c r="B226" s="6"/>
      <c r="C226" s="6"/>
      <c r="D226" s="6"/>
      <c r="E226" s="6"/>
      <c r="F226" s="15" t="s">
        <v>80</v>
      </c>
      <c r="G226" s="21" t="s">
        <v>192</v>
      </c>
      <c r="H226" s="37">
        <v>1500000</v>
      </c>
      <c r="I226" s="37"/>
      <c r="J226" s="37">
        <f t="shared" si="31"/>
        <v>1500000</v>
      </c>
      <c r="K226" s="72">
        <v>1500000</v>
      </c>
      <c r="L226" s="70">
        <v>0</v>
      </c>
      <c r="M226" s="72">
        <f t="shared" si="32"/>
        <v>1500000</v>
      </c>
      <c r="N226" s="72">
        <v>1500000</v>
      </c>
      <c r="O226" s="70">
        <v>0</v>
      </c>
      <c r="P226" s="72">
        <f t="shared" si="33"/>
        <v>1500000</v>
      </c>
      <c r="Q226" s="89"/>
    </row>
    <row r="227" spans="1:17" ht="0.75" hidden="1" customHeight="1" x14ac:dyDescent="0.25">
      <c r="A227" s="5"/>
      <c r="B227" s="6"/>
      <c r="C227" s="6"/>
      <c r="D227" s="6"/>
      <c r="E227" s="6"/>
      <c r="F227" s="15" t="s">
        <v>364</v>
      </c>
      <c r="G227" s="21" t="s">
        <v>400</v>
      </c>
      <c r="H227" s="37">
        <v>0</v>
      </c>
      <c r="I227" s="37"/>
      <c r="J227" s="37">
        <f t="shared" si="31"/>
        <v>0</v>
      </c>
      <c r="K227" s="72"/>
      <c r="L227" s="70"/>
      <c r="M227" s="72"/>
      <c r="N227" s="72"/>
      <c r="O227" s="70"/>
      <c r="P227" s="72"/>
      <c r="Q227" s="93"/>
    </row>
    <row r="228" spans="1:17" ht="15.75" hidden="1" customHeight="1" x14ac:dyDescent="0.25">
      <c r="A228" s="5"/>
      <c r="B228" s="6"/>
      <c r="C228" s="6"/>
      <c r="D228" s="6"/>
      <c r="E228" s="6"/>
      <c r="F228" s="15" t="s">
        <v>364</v>
      </c>
      <c r="G228" s="21" t="s">
        <v>401</v>
      </c>
      <c r="H228" s="37">
        <v>0</v>
      </c>
      <c r="I228" s="38"/>
      <c r="J228" s="37">
        <f t="shared" si="31"/>
        <v>0</v>
      </c>
      <c r="K228" s="72"/>
      <c r="L228" s="70"/>
      <c r="M228" s="72"/>
      <c r="N228" s="72"/>
      <c r="O228" s="70"/>
      <c r="P228" s="72"/>
      <c r="Q228" s="93"/>
    </row>
    <row r="229" spans="1:17" ht="23.45" customHeight="1" x14ac:dyDescent="0.25">
      <c r="A229" s="5"/>
      <c r="B229" s="6"/>
      <c r="C229" s="6"/>
      <c r="D229" s="6"/>
      <c r="E229" s="6"/>
      <c r="F229" s="170" t="s">
        <v>147</v>
      </c>
      <c r="G229" s="22" t="s">
        <v>193</v>
      </c>
      <c r="H229" s="37">
        <f>SUM(H230:H232)</f>
        <v>15300000</v>
      </c>
      <c r="I229" s="37">
        <f>SUM(I230:I232)</f>
        <v>30000000</v>
      </c>
      <c r="J229" s="37">
        <f t="shared" si="31"/>
        <v>45300000</v>
      </c>
      <c r="K229" s="72">
        <f>SUM(K230)</f>
        <v>4000000</v>
      </c>
      <c r="L229" s="70">
        <v>0</v>
      </c>
      <c r="M229" s="72">
        <f t="shared" si="32"/>
        <v>4000000</v>
      </c>
      <c r="N229" s="72">
        <f>SUM(N230)</f>
        <v>4000000</v>
      </c>
      <c r="O229" s="70">
        <v>0</v>
      </c>
      <c r="P229" s="72">
        <f t="shared" si="33"/>
        <v>4000000</v>
      </c>
      <c r="Q229" s="59">
        <v>10010345.199999999</v>
      </c>
    </row>
    <row r="230" spans="1:17" ht="18.75" customHeight="1" x14ac:dyDescent="0.25">
      <c r="A230" s="5"/>
      <c r="B230" s="6"/>
      <c r="C230" s="6"/>
      <c r="D230" s="6"/>
      <c r="E230" s="6"/>
      <c r="F230" s="161" t="s">
        <v>208</v>
      </c>
      <c r="G230" s="21" t="s">
        <v>194</v>
      </c>
      <c r="H230" s="37">
        <v>14996969.699999999</v>
      </c>
      <c r="I230" s="38">
        <v>0</v>
      </c>
      <c r="J230" s="37">
        <f t="shared" si="31"/>
        <v>14996969.699999999</v>
      </c>
      <c r="K230" s="72">
        <v>4000000</v>
      </c>
      <c r="L230" s="70">
        <v>0</v>
      </c>
      <c r="M230" s="72">
        <f t="shared" si="32"/>
        <v>4000000</v>
      </c>
      <c r="N230" s="72">
        <v>4000000</v>
      </c>
      <c r="O230" s="70">
        <v>0</v>
      </c>
      <c r="P230" s="72">
        <f t="shared" si="33"/>
        <v>4000000</v>
      </c>
      <c r="Q230" s="89">
        <v>-303030.3</v>
      </c>
    </row>
    <row r="231" spans="1:17" ht="27.75" customHeight="1" x14ac:dyDescent="0.25">
      <c r="A231" s="5"/>
      <c r="B231" s="6"/>
      <c r="C231" s="6"/>
      <c r="D231" s="6"/>
      <c r="E231" s="6"/>
      <c r="F231" s="161" t="s">
        <v>258</v>
      </c>
      <c r="G231" s="21" t="s">
        <v>682</v>
      </c>
      <c r="H231" s="37"/>
      <c r="I231" s="37">
        <v>30000000</v>
      </c>
      <c r="J231" s="37">
        <f>SUM(I231)</f>
        <v>30000000</v>
      </c>
      <c r="K231" s="72"/>
      <c r="L231" s="70"/>
      <c r="M231" s="72"/>
      <c r="N231" s="72"/>
      <c r="O231" s="70"/>
      <c r="P231" s="72"/>
      <c r="Q231" s="59">
        <v>28975825.199999999</v>
      </c>
    </row>
    <row r="232" spans="1:17" ht="28.5" customHeight="1" x14ac:dyDescent="0.25">
      <c r="A232" s="5"/>
      <c r="B232" s="6"/>
      <c r="C232" s="6"/>
      <c r="D232" s="6"/>
      <c r="E232" s="6"/>
      <c r="F232" s="161" t="s">
        <v>208</v>
      </c>
      <c r="G232" s="21" t="s">
        <v>682</v>
      </c>
      <c r="H232" s="37">
        <v>303030.3</v>
      </c>
      <c r="I232" s="37"/>
      <c r="J232" s="37">
        <f>SUM(H232:I232)</f>
        <v>303030.3</v>
      </c>
      <c r="K232" s="72"/>
      <c r="L232" s="70"/>
      <c r="M232" s="72"/>
      <c r="N232" s="72"/>
      <c r="O232" s="70"/>
      <c r="P232" s="72"/>
      <c r="Q232" s="59">
        <v>-10345.200000000001</v>
      </c>
    </row>
    <row r="233" spans="1:17" ht="32.450000000000003" customHeight="1" x14ac:dyDescent="0.25">
      <c r="A233" s="5"/>
      <c r="B233" s="6"/>
      <c r="C233" s="6"/>
      <c r="D233" s="6"/>
      <c r="E233" s="6"/>
      <c r="F233" s="170" t="s">
        <v>156</v>
      </c>
      <c r="G233" s="22" t="s">
        <v>195</v>
      </c>
      <c r="H233" s="37">
        <f>SUM(H234:H236)</f>
        <v>600000</v>
      </c>
      <c r="I233" s="37">
        <f>SUM(I234:I236)</f>
        <v>4950000</v>
      </c>
      <c r="J233" s="37">
        <f t="shared" si="31"/>
        <v>5550000</v>
      </c>
      <c r="K233" s="72">
        <f>SUM(K236)</f>
        <v>600000</v>
      </c>
      <c r="L233" s="70">
        <v>0</v>
      </c>
      <c r="M233" s="72">
        <f t="shared" si="32"/>
        <v>600000</v>
      </c>
      <c r="N233" s="72">
        <f>SUM(N236)</f>
        <v>600000</v>
      </c>
      <c r="O233" s="70">
        <v>0</v>
      </c>
      <c r="P233" s="72">
        <f t="shared" si="33"/>
        <v>600000</v>
      </c>
      <c r="Q233" s="59">
        <v>303030.3</v>
      </c>
    </row>
    <row r="234" spans="1:17" ht="60" customHeight="1" x14ac:dyDescent="0.25">
      <c r="A234" s="5"/>
      <c r="B234" s="6"/>
      <c r="C234" s="6"/>
      <c r="D234" s="6"/>
      <c r="E234" s="6"/>
      <c r="F234" s="161" t="s">
        <v>474</v>
      </c>
      <c r="G234" s="21" t="s">
        <v>563</v>
      </c>
      <c r="H234" s="37">
        <v>0</v>
      </c>
      <c r="I234" s="37">
        <v>4950000</v>
      </c>
      <c r="J234" s="37">
        <f>SUM(H234:I234)</f>
        <v>4950000</v>
      </c>
      <c r="K234" s="72"/>
      <c r="L234" s="70"/>
      <c r="M234" s="72"/>
      <c r="N234" s="72"/>
      <c r="O234" s="70"/>
      <c r="P234" s="72"/>
    </row>
    <row r="235" spans="1:17" ht="66" customHeight="1" x14ac:dyDescent="0.25">
      <c r="A235" s="5"/>
      <c r="B235" s="6"/>
      <c r="C235" s="6"/>
      <c r="D235" s="6"/>
      <c r="E235" s="6"/>
      <c r="F235" s="161" t="s">
        <v>666</v>
      </c>
      <c r="G235" s="21" t="s">
        <v>563</v>
      </c>
      <c r="H235" s="37">
        <v>50000</v>
      </c>
      <c r="I235" s="37"/>
      <c r="J235" s="37">
        <f>SUM(H235:I235)</f>
        <v>50000</v>
      </c>
      <c r="K235" s="72"/>
      <c r="L235" s="70"/>
      <c r="M235" s="72"/>
      <c r="N235" s="72"/>
      <c r="O235" s="70"/>
      <c r="P235" s="72"/>
    </row>
    <row r="236" spans="1:17" ht="55.15" customHeight="1" x14ac:dyDescent="0.25">
      <c r="A236" s="5"/>
      <c r="B236" s="6"/>
      <c r="C236" s="6"/>
      <c r="D236" s="6"/>
      <c r="E236" s="6"/>
      <c r="F236" s="161" t="s">
        <v>209</v>
      </c>
      <c r="G236" s="21" t="s">
        <v>196</v>
      </c>
      <c r="H236" s="37">
        <v>550000</v>
      </c>
      <c r="I236" s="38">
        <v>0</v>
      </c>
      <c r="J236" s="37">
        <f t="shared" si="31"/>
        <v>550000</v>
      </c>
      <c r="K236" s="72">
        <v>600000</v>
      </c>
      <c r="L236" s="70">
        <v>0</v>
      </c>
      <c r="M236" s="72">
        <f t="shared" si="32"/>
        <v>600000</v>
      </c>
      <c r="N236" s="72">
        <v>600000</v>
      </c>
      <c r="O236" s="70">
        <v>0</v>
      </c>
      <c r="P236" s="72">
        <f t="shared" si="33"/>
        <v>600000</v>
      </c>
    </row>
    <row r="237" spans="1:17" ht="32.450000000000003" customHeight="1" x14ac:dyDescent="0.25">
      <c r="A237" s="5"/>
      <c r="B237" s="6"/>
      <c r="C237" s="6"/>
      <c r="D237" s="6"/>
      <c r="E237" s="6"/>
      <c r="F237" s="170" t="s">
        <v>157</v>
      </c>
      <c r="G237" s="22" t="s">
        <v>197</v>
      </c>
      <c r="H237" s="37">
        <f>SUM(H238)</f>
        <v>22702000</v>
      </c>
      <c r="I237" s="38">
        <v>0</v>
      </c>
      <c r="J237" s="37">
        <f t="shared" si="31"/>
        <v>22702000</v>
      </c>
      <c r="K237" s="72">
        <v>1500000</v>
      </c>
      <c r="L237" s="70">
        <v>0</v>
      </c>
      <c r="M237" s="72">
        <f t="shared" si="32"/>
        <v>1500000</v>
      </c>
      <c r="N237" s="72">
        <v>1500000</v>
      </c>
      <c r="O237" s="70">
        <v>0</v>
      </c>
      <c r="P237" s="72">
        <f t="shared" si="33"/>
        <v>1500000</v>
      </c>
      <c r="Q237" s="89"/>
    </row>
    <row r="238" spans="1:17" ht="37.9" customHeight="1" x14ac:dyDescent="0.25">
      <c r="A238" s="5"/>
      <c r="B238" s="6"/>
      <c r="C238" s="6"/>
      <c r="D238" s="6"/>
      <c r="E238" s="6"/>
      <c r="F238" s="161" t="s">
        <v>210</v>
      </c>
      <c r="G238" s="21" t="s">
        <v>198</v>
      </c>
      <c r="H238" s="37">
        <v>22702000</v>
      </c>
      <c r="I238" s="38">
        <v>0</v>
      </c>
      <c r="J238" s="37">
        <f t="shared" si="31"/>
        <v>22702000</v>
      </c>
      <c r="K238" s="72">
        <v>1500000</v>
      </c>
      <c r="L238" s="70">
        <v>0</v>
      </c>
      <c r="M238" s="72">
        <f t="shared" si="32"/>
        <v>1500000</v>
      </c>
      <c r="N238" s="72">
        <v>1500000</v>
      </c>
      <c r="O238" s="70">
        <v>0</v>
      </c>
      <c r="P238" s="72">
        <f t="shared" si="33"/>
        <v>1500000</v>
      </c>
      <c r="Q238" s="89">
        <v>20000000</v>
      </c>
    </row>
    <row r="239" spans="1:17" ht="27.75" customHeight="1" x14ac:dyDescent="0.25">
      <c r="A239" s="5"/>
      <c r="B239" s="6"/>
      <c r="C239" s="6"/>
      <c r="D239" s="6"/>
      <c r="E239" s="6"/>
      <c r="F239" s="170" t="s">
        <v>369</v>
      </c>
      <c r="G239" s="22" t="s">
        <v>370</v>
      </c>
      <c r="H239" s="37">
        <f>SUM(H240:H242)</f>
        <v>1000000</v>
      </c>
      <c r="I239" s="37">
        <f>SUM(I240:I242)</f>
        <v>3898933.14</v>
      </c>
      <c r="J239" s="37">
        <f t="shared" si="31"/>
        <v>4898933.1400000006</v>
      </c>
      <c r="K239" s="72"/>
      <c r="L239" s="70"/>
      <c r="M239" s="72"/>
      <c r="N239" s="72"/>
      <c r="O239" s="70"/>
      <c r="P239" s="72"/>
      <c r="Q239" s="93"/>
    </row>
    <row r="240" spans="1:17" ht="52.5" hidden="1" customHeight="1" x14ac:dyDescent="0.25">
      <c r="A240" s="5"/>
      <c r="B240" s="6"/>
      <c r="C240" s="6"/>
      <c r="D240" s="6"/>
      <c r="E240" s="6"/>
      <c r="F240" s="161" t="s">
        <v>425</v>
      </c>
      <c r="G240" s="21" t="s">
        <v>375</v>
      </c>
      <c r="H240" s="37">
        <v>0</v>
      </c>
      <c r="I240" s="38"/>
      <c r="J240" s="37">
        <f t="shared" si="31"/>
        <v>0</v>
      </c>
      <c r="K240" s="72"/>
      <c r="L240" s="70"/>
      <c r="M240" s="72"/>
      <c r="N240" s="72"/>
      <c r="O240" s="70"/>
      <c r="P240" s="72"/>
      <c r="Q240" s="93"/>
    </row>
    <row r="241" spans="1:17" ht="29.25" customHeight="1" x14ac:dyDescent="0.25">
      <c r="A241" s="5"/>
      <c r="B241" s="6"/>
      <c r="C241" s="6"/>
      <c r="D241" s="6"/>
      <c r="E241" s="6"/>
      <c r="F241" s="161" t="s">
        <v>564</v>
      </c>
      <c r="G241" s="21" t="s">
        <v>565</v>
      </c>
      <c r="H241" s="37">
        <v>1000000</v>
      </c>
      <c r="I241" s="38"/>
      <c r="J241" s="37">
        <f t="shared" si="31"/>
        <v>1000000</v>
      </c>
      <c r="K241" s="72"/>
      <c r="L241" s="70"/>
      <c r="M241" s="72"/>
      <c r="N241" s="72"/>
      <c r="O241" s="70"/>
      <c r="P241" s="72"/>
      <c r="Q241" s="93"/>
    </row>
    <row r="242" spans="1:17" ht="26.25" customHeight="1" x14ac:dyDescent="0.25">
      <c r="A242" s="5"/>
      <c r="B242" s="6"/>
      <c r="C242" s="6"/>
      <c r="D242" s="6"/>
      <c r="E242" s="6"/>
      <c r="F242" s="161" t="s">
        <v>477</v>
      </c>
      <c r="G242" s="21" t="s">
        <v>565</v>
      </c>
      <c r="H242" s="37">
        <v>0</v>
      </c>
      <c r="I242" s="37">
        <v>3898933.14</v>
      </c>
      <c r="J242" s="37">
        <f t="shared" si="31"/>
        <v>3898933.14</v>
      </c>
      <c r="K242" s="72"/>
      <c r="L242" s="70"/>
      <c r="M242" s="72"/>
      <c r="N242" s="72"/>
      <c r="O242" s="70"/>
      <c r="P242" s="72"/>
      <c r="Q242" s="93"/>
    </row>
    <row r="243" spans="1:17" ht="43.5" x14ac:dyDescent="0.25">
      <c r="A243" s="8" t="s">
        <v>18</v>
      </c>
      <c r="B243" s="8"/>
      <c r="C243" s="8"/>
      <c r="D243" s="8"/>
      <c r="E243" s="8"/>
      <c r="F243" s="116" t="s">
        <v>656</v>
      </c>
      <c r="G243" s="22" t="s">
        <v>81</v>
      </c>
      <c r="H243" s="36">
        <f>SUM(H244,H248,H250,H252)</f>
        <v>9950400</v>
      </c>
      <c r="I243" s="86">
        <v>0</v>
      </c>
      <c r="J243" s="36">
        <f t="shared" si="31"/>
        <v>9950400</v>
      </c>
      <c r="K243" s="75">
        <f>SUM(K244,K248,K250:K252)</f>
        <v>3882000</v>
      </c>
      <c r="L243" s="77">
        <v>0</v>
      </c>
      <c r="M243" s="75">
        <f t="shared" si="32"/>
        <v>3882000</v>
      </c>
      <c r="N243" s="75">
        <f>SUM(N244,N248,N250:N252)</f>
        <v>3882000</v>
      </c>
      <c r="O243" s="77">
        <v>0</v>
      </c>
      <c r="P243" s="75">
        <f t="shared" si="33"/>
        <v>3882000</v>
      </c>
    </row>
    <row r="244" spans="1:17" ht="26.25" x14ac:dyDescent="0.25">
      <c r="A244" s="8"/>
      <c r="B244" s="8"/>
      <c r="C244" s="8"/>
      <c r="D244" s="8"/>
      <c r="E244" s="8"/>
      <c r="F244" s="57" t="s">
        <v>653</v>
      </c>
      <c r="G244" s="22" t="s">
        <v>186</v>
      </c>
      <c r="H244" s="36">
        <f>SUM(H245)</f>
        <v>2150400</v>
      </c>
      <c r="I244" s="86">
        <v>0</v>
      </c>
      <c r="J244" s="36">
        <f t="shared" si="31"/>
        <v>2150400</v>
      </c>
      <c r="K244" s="75">
        <f>SUM(K245)</f>
        <v>600000</v>
      </c>
      <c r="L244" s="77">
        <v>0</v>
      </c>
      <c r="M244" s="75">
        <f t="shared" si="32"/>
        <v>600000</v>
      </c>
      <c r="N244" s="75">
        <f>SUM(N245)</f>
        <v>600000</v>
      </c>
      <c r="O244" s="77">
        <v>0</v>
      </c>
      <c r="P244" s="75">
        <f t="shared" si="33"/>
        <v>600000</v>
      </c>
      <c r="Q244" s="99"/>
    </row>
    <row r="245" spans="1:17" ht="24" customHeight="1" x14ac:dyDescent="0.25">
      <c r="A245" s="8"/>
      <c r="B245" s="8"/>
      <c r="C245" s="8"/>
      <c r="D245" s="8"/>
      <c r="E245" s="8"/>
      <c r="F245" s="16" t="s">
        <v>654</v>
      </c>
      <c r="G245" s="21" t="s">
        <v>611</v>
      </c>
      <c r="H245" s="37">
        <f>SUM(H246:H247)</f>
        <v>2150400</v>
      </c>
      <c r="I245" s="38">
        <v>0</v>
      </c>
      <c r="J245" s="37">
        <f t="shared" si="31"/>
        <v>2150400</v>
      </c>
      <c r="K245" s="72">
        <f>SUM(K246:K247)</f>
        <v>600000</v>
      </c>
      <c r="L245" s="70">
        <v>0</v>
      </c>
      <c r="M245" s="72">
        <f t="shared" si="32"/>
        <v>600000</v>
      </c>
      <c r="N245" s="72">
        <f>SUM(N246:N247)</f>
        <v>600000</v>
      </c>
      <c r="O245" s="70">
        <v>0</v>
      </c>
      <c r="P245" s="72">
        <f t="shared" si="33"/>
        <v>600000</v>
      </c>
      <c r="Q245" s="99">
        <v>50400</v>
      </c>
    </row>
    <row r="246" spans="1:17" ht="2.25" hidden="1" customHeight="1" x14ac:dyDescent="0.25">
      <c r="A246" s="8"/>
      <c r="B246" s="8"/>
      <c r="C246" s="8"/>
      <c r="D246" s="8"/>
      <c r="E246" s="8"/>
      <c r="F246" s="16" t="s">
        <v>139</v>
      </c>
      <c r="G246" s="21"/>
      <c r="H246" s="37">
        <v>1500000</v>
      </c>
      <c r="I246" s="38">
        <v>0</v>
      </c>
      <c r="J246" s="37">
        <f t="shared" si="31"/>
        <v>1500000</v>
      </c>
      <c r="K246" s="72">
        <v>300000</v>
      </c>
      <c r="L246" s="70">
        <v>0</v>
      </c>
      <c r="M246" s="72">
        <f t="shared" si="32"/>
        <v>300000</v>
      </c>
      <c r="N246" s="72">
        <v>300000</v>
      </c>
      <c r="O246" s="70">
        <v>0</v>
      </c>
      <c r="P246" s="72">
        <f t="shared" si="33"/>
        <v>300000</v>
      </c>
      <c r="Q246" s="89"/>
    </row>
    <row r="247" spans="1:17" ht="17.25" hidden="1" customHeight="1" x14ac:dyDescent="0.25">
      <c r="A247" s="8"/>
      <c r="B247" s="8"/>
      <c r="C247" s="8"/>
      <c r="D247" s="8"/>
      <c r="E247" s="8"/>
      <c r="F247" s="16" t="s">
        <v>140</v>
      </c>
      <c r="G247" s="21"/>
      <c r="H247" s="37">
        <v>650400</v>
      </c>
      <c r="I247" s="38">
        <v>0</v>
      </c>
      <c r="J247" s="37">
        <f t="shared" si="31"/>
        <v>650400</v>
      </c>
      <c r="K247" s="72">
        <v>300000</v>
      </c>
      <c r="L247" s="70">
        <v>0</v>
      </c>
      <c r="M247" s="72">
        <f t="shared" si="32"/>
        <v>300000</v>
      </c>
      <c r="N247" s="72">
        <v>300000</v>
      </c>
      <c r="O247" s="70">
        <v>0</v>
      </c>
      <c r="P247" s="72">
        <f t="shared" si="33"/>
        <v>300000</v>
      </c>
      <c r="Q247" s="89"/>
    </row>
    <row r="248" spans="1:17" ht="26.25" x14ac:dyDescent="0.25">
      <c r="A248" s="8"/>
      <c r="B248" s="8"/>
      <c r="C248" s="8"/>
      <c r="D248" s="8"/>
      <c r="E248" s="8"/>
      <c r="F248" s="57" t="s">
        <v>657</v>
      </c>
      <c r="G248" s="22" t="s">
        <v>187</v>
      </c>
      <c r="H248" s="36">
        <f>SUM(H249:H249)</f>
        <v>7100000</v>
      </c>
      <c r="I248" s="86">
        <v>0</v>
      </c>
      <c r="J248" s="36">
        <f t="shared" si="31"/>
        <v>7100000</v>
      </c>
      <c r="K248" s="75">
        <f>SUM(K249:K249)</f>
        <v>2600000</v>
      </c>
      <c r="L248" s="77">
        <v>0</v>
      </c>
      <c r="M248" s="72">
        <f t="shared" si="32"/>
        <v>2600000</v>
      </c>
      <c r="N248" s="75">
        <f>SUM(N249:N249)</f>
        <v>2600000</v>
      </c>
      <c r="O248" s="77">
        <v>0</v>
      </c>
      <c r="P248" s="72">
        <f t="shared" si="33"/>
        <v>2600000</v>
      </c>
    </row>
    <row r="249" spans="1:17" ht="29.25" customHeight="1" x14ac:dyDescent="0.25">
      <c r="A249" s="8"/>
      <c r="B249" s="8"/>
      <c r="C249" s="8"/>
      <c r="D249" s="8"/>
      <c r="E249" s="8"/>
      <c r="F249" s="15" t="s">
        <v>37</v>
      </c>
      <c r="G249" s="21" t="s">
        <v>188</v>
      </c>
      <c r="H249" s="37">
        <v>7100000</v>
      </c>
      <c r="I249" s="38">
        <v>0</v>
      </c>
      <c r="J249" s="37">
        <f t="shared" si="31"/>
        <v>7100000</v>
      </c>
      <c r="K249" s="72">
        <v>2600000</v>
      </c>
      <c r="L249" s="70">
        <v>0</v>
      </c>
      <c r="M249" s="72">
        <f t="shared" si="32"/>
        <v>2600000</v>
      </c>
      <c r="N249" s="72">
        <v>2600000</v>
      </c>
      <c r="O249" s="70">
        <v>0</v>
      </c>
      <c r="P249" s="72">
        <f t="shared" si="33"/>
        <v>2600000</v>
      </c>
      <c r="Q249" s="98"/>
    </row>
    <row r="250" spans="1:17" ht="28.5" hidden="1" customHeight="1" x14ac:dyDescent="0.25">
      <c r="A250" s="5"/>
      <c r="B250" s="6"/>
      <c r="C250" s="6"/>
      <c r="D250" s="6"/>
      <c r="E250" s="6"/>
      <c r="F250" s="20" t="s">
        <v>658</v>
      </c>
      <c r="G250" s="22" t="s">
        <v>235</v>
      </c>
      <c r="H250" s="36">
        <f>SUM(H251)</f>
        <v>0</v>
      </c>
      <c r="I250" s="37"/>
      <c r="J250" s="36">
        <f t="shared" si="31"/>
        <v>0</v>
      </c>
      <c r="K250" s="75">
        <v>70000</v>
      </c>
      <c r="L250" s="82"/>
      <c r="M250" s="72">
        <f t="shared" ref="M250:M284" si="34">SUM(K250:L250)</f>
        <v>70000</v>
      </c>
      <c r="N250" s="75">
        <v>70000</v>
      </c>
      <c r="O250" s="82"/>
      <c r="P250" s="72">
        <f t="shared" ref="P250:P284" si="35">SUM(N250:O250)</f>
        <v>70000</v>
      </c>
    </row>
    <row r="251" spans="1:17" ht="23.25" hidden="1" customHeight="1" x14ac:dyDescent="0.25">
      <c r="A251" s="5"/>
      <c r="B251" s="6"/>
      <c r="C251" s="6"/>
      <c r="D251" s="6"/>
      <c r="E251" s="6"/>
      <c r="F251" s="15" t="s">
        <v>249</v>
      </c>
      <c r="G251" s="21" t="s">
        <v>250</v>
      </c>
      <c r="H251" s="37">
        <v>0</v>
      </c>
      <c r="I251" s="37">
        <v>0</v>
      </c>
      <c r="J251" s="37">
        <f t="shared" si="31"/>
        <v>0</v>
      </c>
      <c r="K251" s="75"/>
      <c r="L251" s="82"/>
      <c r="M251" s="72"/>
      <c r="N251" s="75"/>
      <c r="O251" s="82"/>
      <c r="P251" s="72"/>
      <c r="Q251" s="99"/>
    </row>
    <row r="252" spans="1:17" ht="30" customHeight="1" x14ac:dyDescent="0.25">
      <c r="A252" s="5"/>
      <c r="B252" s="6"/>
      <c r="C252" s="6"/>
      <c r="D252" s="6"/>
      <c r="E252" s="6"/>
      <c r="F252" s="20" t="s">
        <v>659</v>
      </c>
      <c r="G252" s="22" t="s">
        <v>236</v>
      </c>
      <c r="H252" s="36">
        <f>SUM(H253)</f>
        <v>700000</v>
      </c>
      <c r="I252" s="37"/>
      <c r="J252" s="36">
        <f t="shared" si="31"/>
        <v>700000</v>
      </c>
      <c r="K252" s="75">
        <v>612000</v>
      </c>
      <c r="L252" s="82"/>
      <c r="M252" s="72">
        <f t="shared" si="34"/>
        <v>612000</v>
      </c>
      <c r="N252" s="75">
        <v>612000</v>
      </c>
      <c r="O252" s="82"/>
      <c r="P252" s="72">
        <f t="shared" si="35"/>
        <v>612000</v>
      </c>
      <c r="Q252" s="99"/>
    </row>
    <row r="253" spans="1:17" ht="18.600000000000001" customHeight="1" x14ac:dyDescent="0.25">
      <c r="A253" s="5"/>
      <c r="B253" s="6"/>
      <c r="C253" s="6"/>
      <c r="D253" s="6"/>
      <c r="E253" s="6"/>
      <c r="F253" s="15" t="s">
        <v>251</v>
      </c>
      <c r="G253" s="21" t="s">
        <v>253</v>
      </c>
      <c r="H253" s="37">
        <v>700000</v>
      </c>
      <c r="I253" s="157"/>
      <c r="J253" s="37">
        <f>SUM(H253:I253)</f>
        <v>700000</v>
      </c>
      <c r="K253" s="75"/>
      <c r="L253" s="82"/>
      <c r="M253" s="72"/>
      <c r="N253" s="75"/>
      <c r="O253" s="82"/>
      <c r="P253" s="72"/>
      <c r="Q253" s="99"/>
    </row>
    <row r="254" spans="1:17" ht="33.75" customHeight="1" x14ac:dyDescent="0.25">
      <c r="A254" s="8" t="s">
        <v>20</v>
      </c>
      <c r="B254" s="9" t="s">
        <v>28</v>
      </c>
      <c r="C254" s="9" t="s">
        <v>29</v>
      </c>
      <c r="D254" s="9"/>
      <c r="E254" s="9"/>
      <c r="F254" s="116" t="s">
        <v>464</v>
      </c>
      <c r="G254" s="22" t="s">
        <v>580</v>
      </c>
      <c r="H254" s="36">
        <f>SUM(H255+H266)</f>
        <v>758000</v>
      </c>
      <c r="I254" s="36">
        <f>SUM(I255+I266)</f>
        <v>0</v>
      </c>
      <c r="J254" s="36">
        <f t="shared" si="31"/>
        <v>758000</v>
      </c>
      <c r="K254" s="75">
        <f>SUM(K255)</f>
        <v>30000</v>
      </c>
      <c r="L254" s="78">
        <v>0</v>
      </c>
      <c r="M254" s="72">
        <f t="shared" si="34"/>
        <v>30000</v>
      </c>
      <c r="N254" s="75">
        <f>SUM(N255)</f>
        <v>30000</v>
      </c>
      <c r="O254" s="78">
        <v>0</v>
      </c>
      <c r="P254" s="72">
        <f t="shared" si="35"/>
        <v>30000</v>
      </c>
    </row>
    <row r="255" spans="1:17" ht="29.25" thickBot="1" x14ac:dyDescent="0.3">
      <c r="A255" s="8"/>
      <c r="B255" s="9"/>
      <c r="C255" s="9"/>
      <c r="D255" s="9"/>
      <c r="E255" s="9"/>
      <c r="F255" s="127" t="s">
        <v>581</v>
      </c>
      <c r="G255" s="22" t="s">
        <v>582</v>
      </c>
      <c r="H255" s="36">
        <f>SUM(H256+H258+H261)</f>
        <v>728000</v>
      </c>
      <c r="I255" s="36">
        <f>SUM(I256+I258+I261)</f>
        <v>0</v>
      </c>
      <c r="J255" s="36">
        <f t="shared" si="31"/>
        <v>728000</v>
      </c>
      <c r="K255" s="72">
        <f>SUM(K256,K266)</f>
        <v>30000</v>
      </c>
      <c r="L255" s="79">
        <v>0</v>
      </c>
      <c r="M255" s="72">
        <f t="shared" si="34"/>
        <v>30000</v>
      </c>
      <c r="N255" s="72">
        <f>SUM(N256,N266)</f>
        <v>30000</v>
      </c>
      <c r="O255" s="79">
        <v>0</v>
      </c>
      <c r="P255" s="72">
        <f t="shared" si="35"/>
        <v>30000</v>
      </c>
    </row>
    <row r="256" spans="1:17" ht="27.75" thickBot="1" x14ac:dyDescent="0.3">
      <c r="A256" s="8"/>
      <c r="B256" s="9"/>
      <c r="C256" s="9"/>
      <c r="D256" s="9"/>
      <c r="E256" s="9"/>
      <c r="F256" s="128" t="s">
        <v>583</v>
      </c>
      <c r="G256" s="21" t="s">
        <v>584</v>
      </c>
      <c r="H256" s="37">
        <f>SUM(H257)</f>
        <v>140000</v>
      </c>
      <c r="I256" s="129">
        <v>0</v>
      </c>
      <c r="J256" s="36">
        <f t="shared" si="31"/>
        <v>140000</v>
      </c>
      <c r="K256" s="75">
        <f>SUM(K257:K260)</f>
        <v>0</v>
      </c>
      <c r="L256" s="78">
        <v>0</v>
      </c>
      <c r="M256" s="72">
        <f t="shared" si="34"/>
        <v>0</v>
      </c>
      <c r="N256" s="75">
        <f>SUM(N257:N260)</f>
        <v>0</v>
      </c>
      <c r="O256" s="78">
        <v>0</v>
      </c>
      <c r="P256" s="72">
        <f t="shared" si="35"/>
        <v>0</v>
      </c>
    </row>
    <row r="257" spans="1:17" ht="29.25" customHeight="1" thickBot="1" x14ac:dyDescent="0.3">
      <c r="A257" s="8"/>
      <c r="B257" s="9"/>
      <c r="C257" s="9"/>
      <c r="D257" s="9"/>
      <c r="E257" s="9"/>
      <c r="F257" s="58" t="s">
        <v>248</v>
      </c>
      <c r="G257" s="21" t="s">
        <v>585</v>
      </c>
      <c r="H257" s="37">
        <v>140000</v>
      </c>
      <c r="I257" s="130">
        <v>0</v>
      </c>
      <c r="J257" s="37">
        <f t="shared" si="31"/>
        <v>140000</v>
      </c>
      <c r="K257" s="69">
        <v>0</v>
      </c>
      <c r="L257" s="79">
        <v>0</v>
      </c>
      <c r="M257" s="72">
        <f t="shared" si="34"/>
        <v>0</v>
      </c>
      <c r="N257" s="69">
        <v>0</v>
      </c>
      <c r="O257" s="79">
        <v>0</v>
      </c>
      <c r="P257" s="72">
        <f t="shared" si="35"/>
        <v>0</v>
      </c>
    </row>
    <row r="258" spans="1:17" ht="33.75" customHeight="1" thickBot="1" x14ac:dyDescent="0.3">
      <c r="A258" s="8"/>
      <c r="B258" s="9"/>
      <c r="C258" s="9"/>
      <c r="D258" s="9"/>
      <c r="E258" s="9"/>
      <c r="F258" s="131" t="s">
        <v>300</v>
      </c>
      <c r="G258" s="21" t="s">
        <v>669</v>
      </c>
      <c r="H258" s="37">
        <f>SUM(H259:H260)</f>
        <v>588000</v>
      </c>
      <c r="I258" s="130"/>
      <c r="J258" s="37">
        <f t="shared" si="31"/>
        <v>588000</v>
      </c>
      <c r="K258" s="69"/>
      <c r="L258" s="79"/>
      <c r="M258" s="72"/>
      <c r="N258" s="69"/>
      <c r="O258" s="79"/>
      <c r="P258" s="72"/>
    </row>
    <row r="259" spans="1:17" ht="31.5" customHeight="1" thickBot="1" x14ac:dyDescent="0.3">
      <c r="A259" s="8"/>
      <c r="B259" s="9"/>
      <c r="C259" s="9"/>
      <c r="D259" s="9"/>
      <c r="E259" s="9"/>
      <c r="F259" s="58" t="s">
        <v>301</v>
      </c>
      <c r="G259" s="21" t="s">
        <v>670</v>
      </c>
      <c r="H259" s="37">
        <v>312000</v>
      </c>
      <c r="I259" s="130"/>
      <c r="J259" s="37">
        <f t="shared" si="31"/>
        <v>312000</v>
      </c>
      <c r="K259" s="69"/>
      <c r="L259" s="79"/>
      <c r="M259" s="72"/>
      <c r="N259" s="69"/>
      <c r="O259" s="79"/>
      <c r="P259" s="72"/>
      <c r="Q259" s="113"/>
    </row>
    <row r="260" spans="1:17" ht="30.75" customHeight="1" thickBot="1" x14ac:dyDescent="0.3">
      <c r="A260" s="8"/>
      <c r="B260" s="9"/>
      <c r="C260" s="9"/>
      <c r="D260" s="9"/>
      <c r="E260" s="9"/>
      <c r="F260" s="58" t="s">
        <v>309</v>
      </c>
      <c r="G260" s="21" t="s">
        <v>671</v>
      </c>
      <c r="H260" s="37">
        <v>276000</v>
      </c>
      <c r="I260" s="38">
        <v>0</v>
      </c>
      <c r="J260" s="37">
        <f t="shared" si="31"/>
        <v>276000</v>
      </c>
      <c r="K260" s="69">
        <v>0</v>
      </c>
      <c r="L260" s="70">
        <v>0</v>
      </c>
      <c r="M260" s="72">
        <f t="shared" si="34"/>
        <v>0</v>
      </c>
      <c r="N260" s="69">
        <v>0</v>
      </c>
      <c r="O260" s="70">
        <v>0</v>
      </c>
      <c r="P260" s="72">
        <f t="shared" si="35"/>
        <v>0</v>
      </c>
      <c r="Q260" s="113"/>
    </row>
    <row r="261" spans="1:17" ht="54.75" hidden="1" customHeight="1" thickBot="1" x14ac:dyDescent="0.3">
      <c r="A261" s="8"/>
      <c r="B261" s="9"/>
      <c r="C261" s="9"/>
      <c r="D261" s="9"/>
      <c r="E261" s="9"/>
      <c r="F261" s="131" t="s">
        <v>389</v>
      </c>
      <c r="G261" s="21" t="s">
        <v>672</v>
      </c>
      <c r="H261" s="37">
        <f>SUM(H262:H265)</f>
        <v>0</v>
      </c>
      <c r="I261" s="37">
        <f>SUM(I262:I264)</f>
        <v>0</v>
      </c>
      <c r="J261" s="37">
        <f t="shared" si="31"/>
        <v>0</v>
      </c>
      <c r="K261" s="69"/>
      <c r="L261" s="70"/>
      <c r="M261" s="72"/>
      <c r="N261" s="69"/>
      <c r="O261" s="70"/>
      <c r="P261" s="72"/>
    </row>
    <row r="262" spans="1:17" ht="55.5" hidden="1" customHeight="1" thickBot="1" x14ac:dyDescent="0.3">
      <c r="A262" s="8"/>
      <c r="B262" s="9"/>
      <c r="C262" s="9"/>
      <c r="D262" s="9"/>
      <c r="E262" s="9"/>
      <c r="F262" s="132" t="s">
        <v>475</v>
      </c>
      <c r="G262" s="21" t="s">
        <v>673</v>
      </c>
      <c r="H262" s="37">
        <v>0</v>
      </c>
      <c r="I262" s="37">
        <v>0</v>
      </c>
      <c r="J262" s="37">
        <f t="shared" si="31"/>
        <v>0</v>
      </c>
      <c r="K262" s="69"/>
      <c r="L262" s="70"/>
      <c r="M262" s="72"/>
      <c r="N262" s="69"/>
      <c r="O262" s="70"/>
      <c r="P262" s="72"/>
    </row>
    <row r="263" spans="1:17" ht="57" hidden="1" customHeight="1" thickBot="1" x14ac:dyDescent="0.3">
      <c r="A263" s="8"/>
      <c r="B263" s="9"/>
      <c r="C263" s="9"/>
      <c r="D263" s="9"/>
      <c r="E263" s="9"/>
      <c r="F263" s="132" t="s">
        <v>475</v>
      </c>
      <c r="G263" s="21" t="s">
        <v>674</v>
      </c>
      <c r="H263" s="37">
        <v>0</v>
      </c>
      <c r="I263" s="38">
        <v>0</v>
      </c>
      <c r="J263" s="37">
        <f t="shared" si="31"/>
        <v>0</v>
      </c>
      <c r="K263" s="69"/>
      <c r="L263" s="70"/>
      <c r="M263" s="72"/>
      <c r="N263" s="69"/>
      <c r="O263" s="70"/>
      <c r="P263" s="72"/>
    </row>
    <row r="264" spans="1:17" ht="23.25" hidden="1" customHeight="1" thickBot="1" x14ac:dyDescent="0.3">
      <c r="A264" s="8"/>
      <c r="B264" s="9"/>
      <c r="C264" s="9"/>
      <c r="D264" s="9"/>
      <c r="E264" s="9"/>
      <c r="F264" s="58" t="s">
        <v>390</v>
      </c>
      <c r="G264" s="21" t="s">
        <v>675</v>
      </c>
      <c r="H264" s="37">
        <v>0</v>
      </c>
      <c r="I264" s="38"/>
      <c r="J264" s="37">
        <f t="shared" si="31"/>
        <v>0</v>
      </c>
      <c r="K264" s="69"/>
      <c r="L264" s="70"/>
      <c r="M264" s="72"/>
      <c r="N264" s="69"/>
      <c r="O264" s="70"/>
      <c r="P264" s="72"/>
      <c r="Q264" s="113"/>
    </row>
    <row r="265" spans="1:17" ht="30.75" hidden="1" customHeight="1" thickBot="1" x14ac:dyDescent="0.3">
      <c r="A265" s="8"/>
      <c r="B265" s="9"/>
      <c r="C265" s="9"/>
      <c r="D265" s="9"/>
      <c r="E265" s="9"/>
      <c r="F265" s="133" t="s">
        <v>587</v>
      </c>
      <c r="G265" s="21" t="s">
        <v>676</v>
      </c>
      <c r="H265" s="37">
        <v>0</v>
      </c>
      <c r="I265" s="38"/>
      <c r="J265" s="37">
        <f t="shared" si="31"/>
        <v>0</v>
      </c>
      <c r="K265" s="69"/>
      <c r="L265" s="70"/>
      <c r="M265" s="72"/>
      <c r="N265" s="69"/>
      <c r="O265" s="70"/>
      <c r="P265" s="72"/>
      <c r="Q265" s="113"/>
    </row>
    <row r="266" spans="1:17" ht="42.75" customHeight="1" thickBot="1" x14ac:dyDescent="0.3">
      <c r="A266" s="8"/>
      <c r="B266" s="9"/>
      <c r="C266" s="9"/>
      <c r="D266" s="9"/>
      <c r="E266" s="9"/>
      <c r="F266" s="134" t="s">
        <v>113</v>
      </c>
      <c r="G266" s="22" t="s">
        <v>586</v>
      </c>
      <c r="H266" s="36">
        <f>SUM(H267)</f>
        <v>30000</v>
      </c>
      <c r="I266" s="36">
        <v>0</v>
      </c>
      <c r="J266" s="36">
        <f t="shared" si="31"/>
        <v>30000</v>
      </c>
      <c r="K266" s="75">
        <f>SUM(K267)</f>
        <v>30000</v>
      </c>
      <c r="L266" s="75">
        <v>0</v>
      </c>
      <c r="M266" s="72">
        <f t="shared" si="34"/>
        <v>30000</v>
      </c>
      <c r="N266" s="75">
        <f>SUM(N267)</f>
        <v>30000</v>
      </c>
      <c r="O266" s="75">
        <v>0</v>
      </c>
      <c r="P266" s="72">
        <f t="shared" si="35"/>
        <v>30000</v>
      </c>
    </row>
    <row r="267" spans="1:17" ht="17.45" customHeight="1" thickBot="1" x14ac:dyDescent="0.3">
      <c r="A267" s="8"/>
      <c r="B267" s="9"/>
      <c r="C267" s="9"/>
      <c r="D267" s="9"/>
      <c r="E267" s="9"/>
      <c r="F267" s="58" t="s">
        <v>588</v>
      </c>
      <c r="G267" s="21" t="s">
        <v>589</v>
      </c>
      <c r="H267" s="47">
        <v>30000</v>
      </c>
      <c r="I267" s="37">
        <v>0</v>
      </c>
      <c r="J267" s="37">
        <f t="shared" si="31"/>
        <v>30000</v>
      </c>
      <c r="K267" s="80">
        <v>30000</v>
      </c>
      <c r="L267" s="72">
        <v>0</v>
      </c>
      <c r="M267" s="72">
        <f t="shared" si="34"/>
        <v>30000</v>
      </c>
      <c r="N267" s="80">
        <v>30000</v>
      </c>
      <c r="O267" s="72">
        <v>0</v>
      </c>
      <c r="P267" s="72">
        <f t="shared" si="35"/>
        <v>30000</v>
      </c>
    </row>
    <row r="268" spans="1:17" ht="0.6" hidden="1" customHeight="1" thickBot="1" x14ac:dyDescent="0.3">
      <c r="A268" s="8"/>
      <c r="B268" s="9"/>
      <c r="C268" s="9"/>
      <c r="D268" s="9"/>
      <c r="E268" s="9"/>
      <c r="F268" s="87" t="s">
        <v>150</v>
      </c>
      <c r="G268" s="21" t="s">
        <v>184</v>
      </c>
      <c r="H268" s="36"/>
      <c r="I268" s="36"/>
      <c r="J268" s="37">
        <f t="shared" si="31"/>
        <v>0</v>
      </c>
      <c r="K268" s="36"/>
      <c r="L268" s="36"/>
      <c r="M268" s="37">
        <f t="shared" si="34"/>
        <v>0</v>
      </c>
      <c r="N268" s="36"/>
      <c r="O268" s="36"/>
      <c r="P268" s="37">
        <f t="shared" si="35"/>
        <v>0</v>
      </c>
    </row>
    <row r="269" spans="1:17" ht="1.9" hidden="1" customHeight="1" thickBot="1" x14ac:dyDescent="0.3">
      <c r="A269" s="8"/>
      <c r="B269" s="9"/>
      <c r="C269" s="9"/>
      <c r="D269" s="9"/>
      <c r="E269" s="9"/>
      <c r="F269" s="58" t="s">
        <v>151</v>
      </c>
      <c r="G269" s="21" t="s">
        <v>185</v>
      </c>
      <c r="H269" s="36"/>
      <c r="I269" s="37"/>
      <c r="J269" s="37">
        <f t="shared" si="31"/>
        <v>0</v>
      </c>
      <c r="K269" s="36"/>
      <c r="L269" s="37"/>
      <c r="M269" s="37">
        <f t="shared" si="34"/>
        <v>0</v>
      </c>
      <c r="N269" s="36"/>
      <c r="O269" s="37"/>
      <c r="P269" s="37">
        <f t="shared" si="35"/>
        <v>0</v>
      </c>
    </row>
    <row r="270" spans="1:17" ht="35.25" customHeight="1" x14ac:dyDescent="0.25">
      <c r="A270" s="8" t="s">
        <v>21</v>
      </c>
      <c r="B270" s="9"/>
      <c r="C270" s="9"/>
      <c r="D270" s="9"/>
      <c r="E270" s="9"/>
      <c r="F270" s="116" t="s">
        <v>465</v>
      </c>
      <c r="G270" s="22" t="s">
        <v>82</v>
      </c>
      <c r="H270" s="36">
        <f>SUM(H271,H274,H276)</f>
        <v>1320500</v>
      </c>
      <c r="I270" s="36">
        <f>SUM(I271)</f>
        <v>1440400</v>
      </c>
      <c r="J270" s="36">
        <f t="shared" si="31"/>
        <v>2760900</v>
      </c>
      <c r="K270" s="75">
        <f>SUM(K271,K274,K276)</f>
        <v>750000</v>
      </c>
      <c r="L270" s="75">
        <f>SUM(L271)</f>
        <v>0</v>
      </c>
      <c r="M270" s="75">
        <f t="shared" si="34"/>
        <v>750000</v>
      </c>
      <c r="N270" s="75">
        <f>SUM(N271,N274,N276)</f>
        <v>750000</v>
      </c>
      <c r="O270" s="75">
        <f>SUM(O271)</f>
        <v>0</v>
      </c>
      <c r="P270" s="75">
        <f t="shared" si="35"/>
        <v>750000</v>
      </c>
    </row>
    <row r="271" spans="1:17" ht="29.25" x14ac:dyDescent="0.25">
      <c r="A271" s="8"/>
      <c r="B271" s="9"/>
      <c r="C271" s="9"/>
      <c r="D271" s="9"/>
      <c r="E271" s="9"/>
      <c r="F271" s="56" t="s">
        <v>466</v>
      </c>
      <c r="G271" s="22" t="s">
        <v>571</v>
      </c>
      <c r="H271" s="36">
        <f>SUM(H273)</f>
        <v>500000</v>
      </c>
      <c r="I271" s="36">
        <f>SUM(I272)</f>
        <v>1440400</v>
      </c>
      <c r="J271" s="36">
        <f t="shared" si="31"/>
        <v>1940400</v>
      </c>
      <c r="K271" s="75">
        <f>SUM(K273)</f>
        <v>500000</v>
      </c>
      <c r="L271" s="75">
        <f>SUM(L272:L273)</f>
        <v>0</v>
      </c>
      <c r="M271" s="75">
        <f t="shared" si="34"/>
        <v>500000</v>
      </c>
      <c r="N271" s="75">
        <f>SUM(N273)</f>
        <v>500000</v>
      </c>
      <c r="O271" s="75">
        <f>SUM(O272:O273)</f>
        <v>0</v>
      </c>
      <c r="P271" s="75">
        <f t="shared" si="35"/>
        <v>500000</v>
      </c>
    </row>
    <row r="272" spans="1:17" ht="27" x14ac:dyDescent="0.25">
      <c r="A272" s="8"/>
      <c r="B272" s="9"/>
      <c r="C272" s="9"/>
      <c r="D272" s="9"/>
      <c r="E272" s="9"/>
      <c r="F272" s="28" t="s">
        <v>257</v>
      </c>
      <c r="G272" s="21" t="s">
        <v>572</v>
      </c>
      <c r="H272" s="37">
        <f>SUM(H273)</f>
        <v>500000</v>
      </c>
      <c r="I272" s="37">
        <f>SUM(I273)</f>
        <v>1440400</v>
      </c>
      <c r="J272" s="37">
        <f t="shared" si="31"/>
        <v>1940400</v>
      </c>
      <c r="K272" s="72">
        <f>SUM(K273)</f>
        <v>500000</v>
      </c>
      <c r="L272" s="70">
        <v>0</v>
      </c>
      <c r="M272" s="72">
        <f t="shared" si="34"/>
        <v>500000</v>
      </c>
      <c r="N272" s="72">
        <f>SUM(N273)</f>
        <v>500000</v>
      </c>
      <c r="O272" s="70">
        <v>0</v>
      </c>
      <c r="P272" s="72">
        <f t="shared" si="35"/>
        <v>500000</v>
      </c>
    </row>
    <row r="273" spans="1:17" ht="16.149999999999999" customHeight="1" x14ac:dyDescent="0.25">
      <c r="A273" s="8"/>
      <c r="B273" s="9"/>
      <c r="C273" s="9"/>
      <c r="D273" s="9"/>
      <c r="E273" s="9"/>
      <c r="F273" s="15" t="s">
        <v>328</v>
      </c>
      <c r="G273" s="21" t="s">
        <v>573</v>
      </c>
      <c r="H273" s="37">
        <v>500000</v>
      </c>
      <c r="I273" s="37">
        <v>1440400</v>
      </c>
      <c r="J273" s="37">
        <f t="shared" si="31"/>
        <v>1940400</v>
      </c>
      <c r="K273" s="72">
        <v>500000</v>
      </c>
      <c r="L273" s="72">
        <v>0</v>
      </c>
      <c r="M273" s="72">
        <f t="shared" si="34"/>
        <v>500000</v>
      </c>
      <c r="N273" s="72">
        <v>500000</v>
      </c>
      <c r="O273" s="72">
        <v>0</v>
      </c>
      <c r="P273" s="72">
        <f t="shared" si="35"/>
        <v>500000</v>
      </c>
      <c r="Q273" s="89"/>
    </row>
    <row r="274" spans="1:17" ht="26.25" customHeight="1" x14ac:dyDescent="0.25">
      <c r="A274" s="8"/>
      <c r="B274" s="9"/>
      <c r="C274" s="9"/>
      <c r="D274" s="9"/>
      <c r="E274" s="9"/>
      <c r="F274" s="20" t="s">
        <v>114</v>
      </c>
      <c r="G274" s="22" t="s">
        <v>218</v>
      </c>
      <c r="H274" s="36">
        <f>SUM(H275)</f>
        <v>720500</v>
      </c>
      <c r="I274" s="36">
        <v>0</v>
      </c>
      <c r="J274" s="37">
        <f t="shared" si="31"/>
        <v>720500</v>
      </c>
      <c r="K274" s="75">
        <f>SUM(K275)</f>
        <v>240000</v>
      </c>
      <c r="L274" s="75">
        <v>0</v>
      </c>
      <c r="M274" s="72">
        <f t="shared" si="34"/>
        <v>240000</v>
      </c>
      <c r="N274" s="75">
        <f>SUM(N275)</f>
        <v>240000</v>
      </c>
      <c r="O274" s="75">
        <v>0</v>
      </c>
      <c r="P274" s="72">
        <f t="shared" si="35"/>
        <v>240000</v>
      </c>
    </row>
    <row r="275" spans="1:17" ht="17.25" customHeight="1" x14ac:dyDescent="0.25">
      <c r="A275" s="8"/>
      <c r="B275" s="9"/>
      <c r="C275" s="9"/>
      <c r="D275" s="9"/>
      <c r="E275" s="9"/>
      <c r="F275" s="15" t="s">
        <v>41</v>
      </c>
      <c r="G275" s="21" t="s">
        <v>574</v>
      </c>
      <c r="H275" s="37">
        <v>720500</v>
      </c>
      <c r="I275" s="37">
        <v>0</v>
      </c>
      <c r="J275" s="37">
        <f t="shared" si="31"/>
        <v>720500</v>
      </c>
      <c r="K275" s="72">
        <v>240000</v>
      </c>
      <c r="L275" s="72">
        <v>0</v>
      </c>
      <c r="M275" s="72">
        <f t="shared" si="34"/>
        <v>240000</v>
      </c>
      <c r="N275" s="72">
        <v>240000</v>
      </c>
      <c r="O275" s="72">
        <v>0</v>
      </c>
      <c r="P275" s="72">
        <f t="shared" si="35"/>
        <v>240000</v>
      </c>
      <c r="Q275" s="89"/>
    </row>
    <row r="276" spans="1:17" x14ac:dyDescent="0.25">
      <c r="A276" s="8"/>
      <c r="B276" s="9"/>
      <c r="C276" s="9"/>
      <c r="D276" s="9"/>
      <c r="E276" s="9"/>
      <c r="F276" s="20" t="s">
        <v>183</v>
      </c>
      <c r="G276" s="22" t="s">
        <v>575</v>
      </c>
      <c r="H276" s="36">
        <f>SUM(H277)</f>
        <v>100000</v>
      </c>
      <c r="I276" s="38">
        <v>0</v>
      </c>
      <c r="J276" s="37">
        <f t="shared" si="31"/>
        <v>100000</v>
      </c>
      <c r="K276" s="75">
        <f>SUM(K277)</f>
        <v>10000</v>
      </c>
      <c r="L276" s="70">
        <v>0</v>
      </c>
      <c r="M276" s="72">
        <f t="shared" si="34"/>
        <v>10000</v>
      </c>
      <c r="N276" s="75">
        <f>SUM(N277)</f>
        <v>10000</v>
      </c>
      <c r="O276" s="70">
        <v>0</v>
      </c>
      <c r="P276" s="72">
        <f t="shared" si="35"/>
        <v>10000</v>
      </c>
    </row>
    <row r="277" spans="1:17" x14ac:dyDescent="0.25">
      <c r="A277" s="8"/>
      <c r="B277" s="9"/>
      <c r="C277" s="9"/>
      <c r="D277" s="9"/>
      <c r="E277" s="9"/>
      <c r="F277" s="15" t="s">
        <v>361</v>
      </c>
      <c r="G277" s="21" t="s">
        <v>729</v>
      </c>
      <c r="H277" s="37">
        <v>100000</v>
      </c>
      <c r="I277" s="38">
        <v>0</v>
      </c>
      <c r="J277" s="37">
        <f t="shared" si="31"/>
        <v>100000</v>
      </c>
      <c r="K277" s="72">
        <v>10000</v>
      </c>
      <c r="L277" s="70">
        <v>0</v>
      </c>
      <c r="M277" s="72">
        <f t="shared" si="34"/>
        <v>10000</v>
      </c>
      <c r="N277" s="72">
        <v>10000</v>
      </c>
      <c r="O277" s="70">
        <v>0</v>
      </c>
      <c r="P277" s="72">
        <f t="shared" si="35"/>
        <v>10000</v>
      </c>
      <c r="Q277" s="89"/>
    </row>
    <row r="278" spans="1:17" ht="42" customHeight="1" x14ac:dyDescent="0.25">
      <c r="A278" s="8" t="s">
        <v>22</v>
      </c>
      <c r="B278" s="9" t="s">
        <v>28</v>
      </c>
      <c r="C278" s="9" t="s">
        <v>27</v>
      </c>
      <c r="D278" s="9"/>
      <c r="E278" s="9"/>
      <c r="F278" s="116" t="s">
        <v>430</v>
      </c>
      <c r="G278" s="22" t="s">
        <v>83</v>
      </c>
      <c r="H278" s="36">
        <f>SUM(H279,H287,H304,H309,H312,H316,H320,H323)</f>
        <v>149797906.27000001</v>
      </c>
      <c r="I278" s="36">
        <f>SUM(I279,I287,I304,I309,I312,I316,I320,I323)</f>
        <v>14188473.810000001</v>
      </c>
      <c r="J278" s="36">
        <f t="shared" si="31"/>
        <v>163986380.08000001</v>
      </c>
      <c r="K278" s="75" t="e">
        <f>SUM(K279,K287,K304,K309,K312,)</f>
        <v>#REF!</v>
      </c>
      <c r="L278" s="75" t="e">
        <f>SUM(L279,L287,L304,L309,L312,)</f>
        <v>#REF!</v>
      </c>
      <c r="M278" s="75" t="e">
        <f t="shared" si="34"/>
        <v>#REF!</v>
      </c>
      <c r="N278" s="75" t="e">
        <f>SUM(N279,N287,N304,N309,N312,)</f>
        <v>#REF!</v>
      </c>
      <c r="O278" s="75" t="e">
        <f>SUM(O279,O287,O304,O309,O312,)</f>
        <v>#REF!</v>
      </c>
      <c r="P278" s="75" t="e">
        <f t="shared" si="35"/>
        <v>#REF!</v>
      </c>
    </row>
    <row r="279" spans="1:17" ht="44.25" customHeight="1" x14ac:dyDescent="0.25">
      <c r="A279" s="5" t="s">
        <v>23</v>
      </c>
      <c r="B279" s="4">
        <v>977</v>
      </c>
      <c r="C279" s="6" t="s">
        <v>27</v>
      </c>
      <c r="D279" s="4"/>
      <c r="E279" s="4"/>
      <c r="F279" s="56" t="s">
        <v>431</v>
      </c>
      <c r="G279" s="22" t="s">
        <v>84</v>
      </c>
      <c r="H279" s="36">
        <f>SUM(H280,H283,H285)</f>
        <v>120000</v>
      </c>
      <c r="I279" s="36">
        <v>0</v>
      </c>
      <c r="J279" s="36">
        <f t="shared" si="31"/>
        <v>120000</v>
      </c>
      <c r="K279" s="75">
        <f>SUM(K280,K283)</f>
        <v>120000</v>
      </c>
      <c r="L279" s="75">
        <v>0</v>
      </c>
      <c r="M279" s="72">
        <f t="shared" si="34"/>
        <v>120000</v>
      </c>
      <c r="N279" s="75">
        <f>SUM(N280,N283)</f>
        <v>120000</v>
      </c>
      <c r="O279" s="75">
        <v>0</v>
      </c>
      <c r="P279" s="72">
        <f t="shared" si="35"/>
        <v>120000</v>
      </c>
    </row>
    <row r="280" spans="1:17" ht="27" customHeight="1" x14ac:dyDescent="0.25">
      <c r="A280" s="5"/>
      <c r="B280" s="4"/>
      <c r="C280" s="6"/>
      <c r="D280" s="4"/>
      <c r="E280" s="4"/>
      <c r="F280" s="135" t="s">
        <v>86</v>
      </c>
      <c r="G280" s="21" t="s">
        <v>85</v>
      </c>
      <c r="H280" s="37">
        <f>SUM(H281)</f>
        <v>50000</v>
      </c>
      <c r="I280" s="37">
        <v>0</v>
      </c>
      <c r="J280" s="37">
        <f t="shared" si="31"/>
        <v>50000</v>
      </c>
      <c r="K280" s="72">
        <f>SUM(K281)</f>
        <v>100000</v>
      </c>
      <c r="L280" s="72">
        <v>0</v>
      </c>
      <c r="M280" s="72">
        <f t="shared" si="34"/>
        <v>100000</v>
      </c>
      <c r="N280" s="72">
        <f>SUM(N281)</f>
        <v>100000</v>
      </c>
      <c r="O280" s="72">
        <v>0</v>
      </c>
      <c r="P280" s="72">
        <f t="shared" si="35"/>
        <v>100000</v>
      </c>
    </row>
    <row r="281" spans="1:17" ht="20.25" customHeight="1" x14ac:dyDescent="0.25">
      <c r="A281" s="5"/>
      <c r="B281" s="4"/>
      <c r="C281" s="6"/>
      <c r="D281" s="4"/>
      <c r="E281" s="4"/>
      <c r="F281" s="15" t="s">
        <v>40</v>
      </c>
      <c r="G281" s="21" t="s">
        <v>432</v>
      </c>
      <c r="H281" s="37">
        <v>50000</v>
      </c>
      <c r="I281" s="37">
        <v>0</v>
      </c>
      <c r="J281" s="37">
        <f t="shared" si="31"/>
        <v>50000</v>
      </c>
      <c r="K281" s="72">
        <v>100000</v>
      </c>
      <c r="L281" s="72">
        <v>0</v>
      </c>
      <c r="M281" s="72">
        <f t="shared" si="34"/>
        <v>100000</v>
      </c>
      <c r="N281" s="72">
        <v>100000</v>
      </c>
      <c r="O281" s="72">
        <v>0</v>
      </c>
      <c r="P281" s="72">
        <f t="shared" si="35"/>
        <v>100000</v>
      </c>
    </row>
    <row r="282" spans="1:17" ht="28.5" hidden="1" customHeight="1" x14ac:dyDescent="0.25">
      <c r="A282" s="5"/>
      <c r="B282" s="4"/>
      <c r="C282" s="6"/>
      <c r="D282" s="4"/>
      <c r="E282" s="4"/>
      <c r="F282" s="15" t="s">
        <v>302</v>
      </c>
      <c r="G282" s="21" t="s">
        <v>138</v>
      </c>
      <c r="H282" s="37">
        <v>0</v>
      </c>
      <c r="I282" s="37"/>
      <c r="J282" s="37">
        <f t="shared" si="31"/>
        <v>0</v>
      </c>
      <c r="K282" s="72">
        <v>0</v>
      </c>
      <c r="L282" s="72"/>
      <c r="M282" s="72">
        <f t="shared" si="34"/>
        <v>0</v>
      </c>
      <c r="N282" s="72">
        <v>0</v>
      </c>
      <c r="O282" s="72"/>
      <c r="P282" s="72">
        <f t="shared" si="35"/>
        <v>0</v>
      </c>
    </row>
    <row r="283" spans="1:17" ht="27.6" customHeight="1" x14ac:dyDescent="0.25">
      <c r="A283" s="5"/>
      <c r="B283" s="4"/>
      <c r="C283" s="6"/>
      <c r="D283" s="4"/>
      <c r="E283" s="4"/>
      <c r="F283" s="28" t="s">
        <v>115</v>
      </c>
      <c r="G283" s="21" t="s">
        <v>433</v>
      </c>
      <c r="H283" s="37">
        <f>SUM(H284)</f>
        <v>20000</v>
      </c>
      <c r="I283" s="37">
        <v>0</v>
      </c>
      <c r="J283" s="37">
        <f t="shared" si="31"/>
        <v>20000</v>
      </c>
      <c r="K283" s="72">
        <f>SUM(K284)</f>
        <v>20000</v>
      </c>
      <c r="L283" s="72">
        <v>0</v>
      </c>
      <c r="M283" s="72">
        <f t="shared" si="34"/>
        <v>20000</v>
      </c>
      <c r="N283" s="72">
        <f>SUM(N284)</f>
        <v>20000</v>
      </c>
      <c r="O283" s="72">
        <v>0</v>
      </c>
      <c r="P283" s="72">
        <f t="shared" si="35"/>
        <v>20000</v>
      </c>
    </row>
    <row r="284" spans="1:17" ht="27" customHeight="1" x14ac:dyDescent="0.25">
      <c r="A284" s="5"/>
      <c r="B284" s="4"/>
      <c r="C284" s="6"/>
      <c r="D284" s="4"/>
      <c r="E284" s="4"/>
      <c r="F284" s="15" t="s">
        <v>660</v>
      </c>
      <c r="G284" s="21" t="s">
        <v>661</v>
      </c>
      <c r="H284" s="37">
        <v>20000</v>
      </c>
      <c r="I284" s="37">
        <v>0</v>
      </c>
      <c r="J284" s="37">
        <f t="shared" si="31"/>
        <v>20000</v>
      </c>
      <c r="K284" s="72">
        <v>20000</v>
      </c>
      <c r="L284" s="72">
        <v>0</v>
      </c>
      <c r="M284" s="72">
        <f t="shared" si="34"/>
        <v>20000</v>
      </c>
      <c r="N284" s="72">
        <v>20000</v>
      </c>
      <c r="O284" s="72">
        <v>0</v>
      </c>
      <c r="P284" s="72">
        <f t="shared" si="35"/>
        <v>20000</v>
      </c>
    </row>
    <row r="285" spans="1:17" ht="27.6" customHeight="1" x14ac:dyDescent="0.25">
      <c r="A285" s="5"/>
      <c r="B285" s="4"/>
      <c r="C285" s="6"/>
      <c r="D285" s="4"/>
      <c r="E285" s="4"/>
      <c r="F285" s="28" t="s">
        <v>303</v>
      </c>
      <c r="G285" s="21" t="s">
        <v>434</v>
      </c>
      <c r="H285" s="37">
        <f>SUM(H286)</f>
        <v>50000</v>
      </c>
      <c r="I285" s="136">
        <v>0</v>
      </c>
      <c r="J285" s="136">
        <f>SUM(H285:I285)</f>
        <v>50000</v>
      </c>
    </row>
    <row r="286" spans="1:17" ht="15.6" customHeight="1" thickBot="1" x14ac:dyDescent="0.3">
      <c r="A286" s="5"/>
      <c r="B286" s="4"/>
      <c r="C286" s="6"/>
      <c r="D286" s="4"/>
      <c r="E286" s="4"/>
      <c r="F286" s="15" t="s">
        <v>304</v>
      </c>
      <c r="G286" s="21" t="s">
        <v>435</v>
      </c>
      <c r="H286" s="37">
        <v>50000</v>
      </c>
      <c r="I286" s="37">
        <v>0</v>
      </c>
      <c r="J286" s="37">
        <f>SUM(H286:I286)</f>
        <v>50000</v>
      </c>
    </row>
    <row r="287" spans="1:17" ht="41.25" customHeight="1" thickBot="1" x14ac:dyDescent="0.3">
      <c r="A287" s="5"/>
      <c r="B287" s="4"/>
      <c r="C287" s="6"/>
      <c r="D287" s="4"/>
      <c r="E287" s="4"/>
      <c r="F287" s="134" t="s">
        <v>709</v>
      </c>
      <c r="G287" s="22" t="s">
        <v>570</v>
      </c>
      <c r="H287" s="36">
        <f>SUM(H288,,H292,H294)</f>
        <v>99025000</v>
      </c>
      <c r="I287" s="36">
        <f>SUM(I288,I292)</f>
        <v>0</v>
      </c>
      <c r="J287" s="36">
        <f>SUM(J288,J292,J294)</f>
        <v>99025000</v>
      </c>
      <c r="K287" s="75" t="e">
        <f>SUM(K288,#REF!,K292)</f>
        <v>#REF!</v>
      </c>
      <c r="L287" s="75" t="e">
        <f>SUM(L288,#REF!,L292)</f>
        <v>#REF!</v>
      </c>
      <c r="M287" s="75" t="e">
        <f>SUM(M288,#REF!,M292)</f>
        <v>#REF!</v>
      </c>
      <c r="N287" s="75" t="e">
        <f>SUM(N288,#REF!,N292)</f>
        <v>#REF!</v>
      </c>
      <c r="O287" s="75" t="e">
        <f>SUM(O288,#REF!,O292)</f>
        <v>#REF!</v>
      </c>
      <c r="P287" s="75" t="e">
        <f>SUM(P288,#REF!,P292)</f>
        <v>#REF!</v>
      </c>
    </row>
    <row r="288" spans="1:17" ht="15.6" hidden="1" customHeight="1" thickBot="1" x14ac:dyDescent="0.3">
      <c r="A288" s="5"/>
      <c r="B288" s="4"/>
      <c r="C288" s="6"/>
      <c r="D288" s="4"/>
      <c r="E288" s="4"/>
      <c r="F288" s="34" t="s">
        <v>116</v>
      </c>
      <c r="G288" s="21" t="s">
        <v>88</v>
      </c>
      <c r="H288" s="37">
        <f>SUM(H289,)</f>
        <v>0</v>
      </c>
      <c r="I288" s="37">
        <v>0</v>
      </c>
      <c r="J288" s="37">
        <f t="shared" ref="J288:J322" si="36">SUM(H288:I288)</f>
        <v>0</v>
      </c>
      <c r="K288" s="72" t="e">
        <f>SUM(K289,#REF!)</f>
        <v>#REF!</v>
      </c>
      <c r="L288" s="72">
        <v>0</v>
      </c>
      <c r="M288" s="72" t="e">
        <f t="shared" ref="M288:M305" si="37">SUM(K288:L288)</f>
        <v>#REF!</v>
      </c>
      <c r="N288" s="72" t="e">
        <f>SUM(N289,#REF!)</f>
        <v>#REF!</v>
      </c>
      <c r="O288" s="72">
        <v>0</v>
      </c>
      <c r="P288" s="72" t="e">
        <f t="shared" ref="P288:P305" si="38">SUM(N288:O288)</f>
        <v>#REF!</v>
      </c>
    </row>
    <row r="289" spans="1:17" ht="22.15" hidden="1" customHeight="1" thickBot="1" x14ac:dyDescent="0.3">
      <c r="A289" s="5"/>
      <c r="B289" s="4"/>
      <c r="C289" s="6"/>
      <c r="D289" s="4"/>
      <c r="E289" s="4"/>
      <c r="F289" s="32" t="s">
        <v>87</v>
      </c>
      <c r="G289" s="21" t="s">
        <v>89</v>
      </c>
      <c r="H289" s="39">
        <f>SUM(H290:H291)</f>
        <v>0</v>
      </c>
      <c r="I289" s="37">
        <f>SUM(I290:I291)</f>
        <v>0</v>
      </c>
      <c r="J289" s="39">
        <f t="shared" si="36"/>
        <v>0</v>
      </c>
      <c r="K289" s="69">
        <f>SUM(K290:K291)</f>
        <v>6165000</v>
      </c>
      <c r="L289" s="72">
        <f>SUM(L290:L291)</f>
        <v>0</v>
      </c>
      <c r="M289" s="69">
        <f t="shared" si="37"/>
        <v>6165000</v>
      </c>
      <c r="N289" s="69">
        <f>SUM(N290:N291)</f>
        <v>6285000</v>
      </c>
      <c r="O289" s="72">
        <f>SUM(O290:O291)</f>
        <v>0</v>
      </c>
      <c r="P289" s="69">
        <f t="shared" si="38"/>
        <v>6285000</v>
      </c>
      <c r="Q289" s="59"/>
    </row>
    <row r="290" spans="1:17" ht="19.899999999999999" hidden="1" customHeight="1" thickBot="1" x14ac:dyDescent="0.3">
      <c r="A290" s="5"/>
      <c r="B290" s="4"/>
      <c r="C290" s="6"/>
      <c r="D290" s="4"/>
      <c r="E290" s="4"/>
      <c r="F290" s="32" t="s">
        <v>140</v>
      </c>
      <c r="G290" s="21"/>
      <c r="H290" s="39"/>
      <c r="I290" s="38">
        <v>0</v>
      </c>
      <c r="J290" s="39">
        <f t="shared" si="36"/>
        <v>0</v>
      </c>
      <c r="K290" s="69">
        <v>5320000</v>
      </c>
      <c r="L290" s="70">
        <v>0</v>
      </c>
      <c r="M290" s="69">
        <f t="shared" si="37"/>
        <v>5320000</v>
      </c>
      <c r="N290" s="69">
        <v>5440000</v>
      </c>
      <c r="O290" s="70">
        <v>0</v>
      </c>
      <c r="P290" s="69">
        <f t="shared" si="38"/>
        <v>5440000</v>
      </c>
    </row>
    <row r="291" spans="1:17" ht="16.149999999999999" hidden="1" customHeight="1" thickBot="1" x14ac:dyDescent="0.3">
      <c r="A291" s="5"/>
      <c r="B291" s="4"/>
      <c r="C291" s="6"/>
      <c r="D291" s="4"/>
      <c r="E291" s="4"/>
      <c r="F291" s="32" t="s">
        <v>34</v>
      </c>
      <c r="G291" s="21"/>
      <c r="H291" s="39"/>
      <c r="I291" s="38">
        <v>0</v>
      </c>
      <c r="J291" s="39">
        <f t="shared" si="36"/>
        <v>0</v>
      </c>
      <c r="K291" s="69">
        <v>845000</v>
      </c>
      <c r="L291" s="70">
        <v>0</v>
      </c>
      <c r="M291" s="69">
        <f t="shared" si="37"/>
        <v>845000</v>
      </c>
      <c r="N291" s="69">
        <v>845000</v>
      </c>
      <c r="O291" s="70">
        <v>0</v>
      </c>
      <c r="P291" s="69">
        <f t="shared" si="38"/>
        <v>845000</v>
      </c>
    </row>
    <row r="292" spans="1:17" ht="23.45" customHeight="1" x14ac:dyDescent="0.25">
      <c r="A292" s="5"/>
      <c r="B292" s="4"/>
      <c r="C292" s="6"/>
      <c r="D292" s="4"/>
      <c r="E292" s="4"/>
      <c r="F292" s="137" t="s">
        <v>158</v>
      </c>
      <c r="G292" s="22" t="s">
        <v>576</v>
      </c>
      <c r="H292" s="39">
        <f>SUM(H293)</f>
        <v>100000</v>
      </c>
      <c r="I292" s="39">
        <v>0</v>
      </c>
      <c r="J292" s="39">
        <f t="shared" si="36"/>
        <v>100000</v>
      </c>
      <c r="K292" s="69">
        <f>SUM(K293)</f>
        <v>120000</v>
      </c>
      <c r="L292" s="69">
        <v>0</v>
      </c>
      <c r="M292" s="69">
        <f t="shared" si="37"/>
        <v>120000</v>
      </c>
      <c r="N292" s="69">
        <f>SUM(N293)</f>
        <v>0</v>
      </c>
      <c r="O292" s="69">
        <v>0</v>
      </c>
      <c r="P292" s="69">
        <f t="shared" si="38"/>
        <v>0</v>
      </c>
    </row>
    <row r="293" spans="1:17" ht="15.6" customHeight="1" x14ac:dyDescent="0.25">
      <c r="A293" s="5"/>
      <c r="B293" s="4"/>
      <c r="C293" s="6"/>
      <c r="D293" s="4"/>
      <c r="E293" s="4"/>
      <c r="F293" s="15" t="s">
        <v>149</v>
      </c>
      <c r="G293" s="41" t="s">
        <v>577</v>
      </c>
      <c r="H293" s="39">
        <v>100000</v>
      </c>
      <c r="I293" s="39">
        <v>0</v>
      </c>
      <c r="J293" s="39">
        <f>SUM(H293:I293)</f>
        <v>100000</v>
      </c>
      <c r="K293" s="69">
        <v>120000</v>
      </c>
      <c r="L293" s="69">
        <v>0</v>
      </c>
      <c r="M293" s="69">
        <f t="shared" si="37"/>
        <v>120000</v>
      </c>
      <c r="N293" s="69">
        <v>0</v>
      </c>
      <c r="O293" s="69">
        <v>0</v>
      </c>
      <c r="P293" s="69">
        <f t="shared" si="38"/>
        <v>0</v>
      </c>
      <c r="Q293" s="91"/>
    </row>
    <row r="294" spans="1:17" ht="24.75" customHeight="1" x14ac:dyDescent="0.25">
      <c r="A294" s="5"/>
      <c r="B294" s="4"/>
      <c r="C294" s="6"/>
      <c r="D294" s="4"/>
      <c r="E294" s="4"/>
      <c r="F294" s="28" t="s">
        <v>664</v>
      </c>
      <c r="G294" s="96" t="s">
        <v>662</v>
      </c>
      <c r="H294" s="39">
        <f>SUM(H295)</f>
        <v>98925000</v>
      </c>
      <c r="I294" s="39"/>
      <c r="J294" s="39">
        <f t="shared" ref="J294:J303" si="39">SUM(H294:I294)</f>
        <v>98925000</v>
      </c>
      <c r="K294" s="69"/>
      <c r="L294" s="69"/>
      <c r="M294" s="69"/>
      <c r="N294" s="69"/>
      <c r="O294" s="69"/>
      <c r="P294" s="69"/>
      <c r="Q294" s="97"/>
    </row>
    <row r="295" spans="1:17" ht="24.75" customHeight="1" thickBot="1" x14ac:dyDescent="0.3">
      <c r="A295" s="5"/>
      <c r="B295" s="4"/>
      <c r="C295" s="6"/>
      <c r="D295" s="4"/>
      <c r="E295" s="4"/>
      <c r="F295" s="58" t="s">
        <v>578</v>
      </c>
      <c r="G295" s="96" t="s">
        <v>663</v>
      </c>
      <c r="H295" s="39">
        <f>SUM(H296:H303)</f>
        <v>98925000</v>
      </c>
      <c r="I295" s="39"/>
      <c r="J295" s="39">
        <f t="shared" si="39"/>
        <v>98925000</v>
      </c>
      <c r="K295" s="69"/>
      <c r="L295" s="69"/>
      <c r="M295" s="69"/>
      <c r="N295" s="69"/>
      <c r="O295" s="69"/>
      <c r="P295" s="69"/>
      <c r="Q295" s="97"/>
    </row>
    <row r="296" spans="1:17" ht="21" hidden="1" customHeight="1" x14ac:dyDescent="0.25">
      <c r="A296" s="5"/>
      <c r="B296" s="4"/>
      <c r="C296" s="6"/>
      <c r="D296" s="4"/>
      <c r="E296" s="4"/>
      <c r="F296" s="15" t="s">
        <v>141</v>
      </c>
      <c r="G296" s="41"/>
      <c r="H296" s="39">
        <v>29070000</v>
      </c>
      <c r="I296" s="39"/>
      <c r="J296" s="39">
        <f t="shared" si="39"/>
        <v>29070000</v>
      </c>
      <c r="K296" s="69"/>
      <c r="L296" s="69"/>
      <c r="M296" s="69"/>
      <c r="N296" s="69"/>
      <c r="O296" s="69"/>
      <c r="P296" s="69"/>
      <c r="Q296" s="97"/>
    </row>
    <row r="297" spans="1:17" ht="17.25" hidden="1" customHeight="1" thickBot="1" x14ac:dyDescent="0.3">
      <c r="A297" s="5"/>
      <c r="B297" s="4"/>
      <c r="C297" s="6"/>
      <c r="D297" s="4"/>
      <c r="E297" s="4"/>
      <c r="F297" s="58" t="s">
        <v>359</v>
      </c>
      <c r="G297" s="21"/>
      <c r="H297" s="39">
        <v>12700000</v>
      </c>
      <c r="I297" s="39"/>
      <c r="J297" s="39">
        <f t="shared" si="39"/>
        <v>12700000</v>
      </c>
      <c r="K297" s="69"/>
      <c r="L297" s="69"/>
      <c r="M297" s="69"/>
      <c r="N297" s="69"/>
      <c r="O297" s="69"/>
      <c r="P297" s="69"/>
      <c r="Q297" s="97"/>
    </row>
    <row r="298" spans="1:17" ht="23.25" hidden="1" customHeight="1" thickBot="1" x14ac:dyDescent="0.3">
      <c r="A298" s="5"/>
      <c r="B298" s="4"/>
      <c r="C298" s="6"/>
      <c r="D298" s="4"/>
      <c r="E298" s="4"/>
      <c r="F298" s="58" t="s">
        <v>360</v>
      </c>
      <c r="G298" s="21"/>
      <c r="H298" s="39">
        <v>1625000</v>
      </c>
      <c r="I298" s="39"/>
      <c r="J298" s="39">
        <f t="shared" si="39"/>
        <v>1625000</v>
      </c>
      <c r="K298" s="69"/>
      <c r="L298" s="69"/>
      <c r="M298" s="69"/>
      <c r="N298" s="69"/>
      <c r="O298" s="69"/>
      <c r="P298" s="69"/>
      <c r="Q298" s="97"/>
    </row>
    <row r="299" spans="1:17" ht="22.5" hidden="1" customHeight="1" x14ac:dyDescent="0.25">
      <c r="A299" s="5"/>
      <c r="B299" s="4"/>
      <c r="C299" s="6"/>
      <c r="D299" s="4"/>
      <c r="E299" s="4"/>
      <c r="F299" s="15" t="s">
        <v>142</v>
      </c>
      <c r="G299" s="41"/>
      <c r="H299" s="39">
        <v>34090000</v>
      </c>
      <c r="I299" s="39"/>
      <c r="J299" s="39">
        <f t="shared" si="39"/>
        <v>34090000</v>
      </c>
      <c r="K299" s="69"/>
      <c r="L299" s="69"/>
      <c r="M299" s="69"/>
      <c r="N299" s="69"/>
      <c r="O299" s="69"/>
      <c r="P299" s="69"/>
      <c r="Q299" s="97"/>
    </row>
    <row r="300" spans="1:17" ht="18.75" hidden="1" customHeight="1" x14ac:dyDescent="0.25">
      <c r="A300" s="5"/>
      <c r="B300" s="4"/>
      <c r="C300" s="6"/>
      <c r="D300" s="4"/>
      <c r="E300" s="4"/>
      <c r="F300" s="15" t="s">
        <v>143</v>
      </c>
      <c r="G300" s="41"/>
      <c r="H300" s="39">
        <v>8200000</v>
      </c>
      <c r="I300" s="39"/>
      <c r="J300" s="39">
        <f t="shared" si="39"/>
        <v>8200000</v>
      </c>
      <c r="K300" s="69"/>
      <c r="L300" s="69"/>
      <c r="M300" s="69"/>
      <c r="N300" s="69"/>
      <c r="O300" s="69"/>
      <c r="P300" s="69"/>
      <c r="Q300" s="97"/>
    </row>
    <row r="301" spans="1:17" ht="21" hidden="1" customHeight="1" x14ac:dyDescent="0.25">
      <c r="A301" s="5"/>
      <c r="B301" s="4"/>
      <c r="C301" s="6"/>
      <c r="D301" s="4"/>
      <c r="E301" s="4"/>
      <c r="F301" s="15" t="s">
        <v>148</v>
      </c>
      <c r="G301" s="41"/>
      <c r="H301" s="39">
        <v>2785000</v>
      </c>
      <c r="I301" s="39"/>
      <c r="J301" s="39">
        <f t="shared" si="39"/>
        <v>2785000</v>
      </c>
      <c r="K301" s="69"/>
      <c r="L301" s="69"/>
      <c r="M301" s="69"/>
      <c r="N301" s="69"/>
      <c r="O301" s="69"/>
      <c r="P301" s="69"/>
      <c r="Q301" s="97"/>
    </row>
    <row r="302" spans="1:17" ht="21" hidden="1" customHeight="1" x14ac:dyDescent="0.25">
      <c r="A302" s="5"/>
      <c r="B302" s="4"/>
      <c r="C302" s="6"/>
      <c r="D302" s="4"/>
      <c r="E302" s="4"/>
      <c r="F302" s="15" t="s">
        <v>144</v>
      </c>
      <c r="G302" s="41"/>
      <c r="H302" s="39">
        <v>7680000</v>
      </c>
      <c r="I302" s="39"/>
      <c r="J302" s="39">
        <f t="shared" si="39"/>
        <v>7680000</v>
      </c>
      <c r="K302" s="69"/>
      <c r="L302" s="69"/>
      <c r="M302" s="69"/>
      <c r="N302" s="69"/>
      <c r="O302" s="69"/>
      <c r="P302" s="69"/>
      <c r="Q302" s="97"/>
    </row>
    <row r="303" spans="1:17" ht="24.75" hidden="1" customHeight="1" x14ac:dyDescent="0.25">
      <c r="A303" s="5"/>
      <c r="B303" s="4"/>
      <c r="C303" s="6"/>
      <c r="D303" s="4"/>
      <c r="E303" s="4"/>
      <c r="F303" s="15" t="s">
        <v>579</v>
      </c>
      <c r="G303" s="41"/>
      <c r="H303" s="138">
        <v>2775000</v>
      </c>
      <c r="I303" s="39"/>
      <c r="J303" s="39">
        <f t="shared" si="39"/>
        <v>2775000</v>
      </c>
      <c r="K303" s="69"/>
      <c r="L303" s="69"/>
      <c r="M303" s="69"/>
      <c r="N303" s="69"/>
      <c r="O303" s="69"/>
      <c r="P303" s="69"/>
      <c r="Q303" s="97"/>
    </row>
    <row r="304" spans="1:17" ht="40.15" customHeight="1" x14ac:dyDescent="0.25">
      <c r="A304" s="5"/>
      <c r="B304" s="4"/>
      <c r="C304" s="6"/>
      <c r="D304" s="4"/>
      <c r="E304" s="4"/>
      <c r="F304" s="20" t="s">
        <v>640</v>
      </c>
      <c r="G304" s="22" t="s">
        <v>641</v>
      </c>
      <c r="H304" s="139">
        <f>SUM(H305)</f>
        <v>42421733.670000002</v>
      </c>
      <c r="I304" s="37">
        <v>0</v>
      </c>
      <c r="J304" s="36">
        <f t="shared" si="36"/>
        <v>42421733.670000002</v>
      </c>
      <c r="K304" s="81">
        <f>SUM(K305)</f>
        <v>17239000</v>
      </c>
      <c r="L304" s="72">
        <v>0</v>
      </c>
      <c r="M304" s="75">
        <f t="shared" si="37"/>
        <v>17239000</v>
      </c>
      <c r="N304" s="81">
        <f>SUM(N305)</f>
        <v>17239000</v>
      </c>
      <c r="O304" s="72">
        <v>0</v>
      </c>
      <c r="P304" s="75">
        <f t="shared" si="38"/>
        <v>17239000</v>
      </c>
    </row>
    <row r="305" spans="1:17" ht="26.25" customHeight="1" x14ac:dyDescent="0.25">
      <c r="A305" s="5"/>
      <c r="B305" s="4"/>
      <c r="C305" s="6"/>
      <c r="D305" s="4"/>
      <c r="E305" s="4"/>
      <c r="F305" s="15" t="s">
        <v>37</v>
      </c>
      <c r="G305" s="21" t="s">
        <v>642</v>
      </c>
      <c r="H305" s="37">
        <f>SUM(H306:H308)</f>
        <v>42421733.670000002</v>
      </c>
      <c r="I305" s="37">
        <v>0</v>
      </c>
      <c r="J305" s="37">
        <f t="shared" si="36"/>
        <v>42421733.670000002</v>
      </c>
      <c r="K305" s="72">
        <v>17239000</v>
      </c>
      <c r="L305" s="72">
        <v>0</v>
      </c>
      <c r="M305" s="72">
        <f t="shared" si="37"/>
        <v>17239000</v>
      </c>
      <c r="N305" s="72">
        <v>17239000</v>
      </c>
      <c r="O305" s="72">
        <v>0</v>
      </c>
      <c r="P305" s="72">
        <f t="shared" si="38"/>
        <v>17239000</v>
      </c>
      <c r="Q305" s="89"/>
    </row>
    <row r="306" spans="1:17" ht="22.5" hidden="1" customHeight="1" x14ac:dyDescent="0.25">
      <c r="A306" s="5"/>
      <c r="B306" s="4"/>
      <c r="C306" s="6"/>
      <c r="D306" s="4"/>
      <c r="E306" s="4"/>
      <c r="F306" s="15" t="s">
        <v>354</v>
      </c>
      <c r="G306" s="21"/>
      <c r="H306" s="37">
        <v>6230000</v>
      </c>
      <c r="I306" s="37"/>
      <c r="J306" s="37">
        <f t="shared" si="36"/>
        <v>6230000</v>
      </c>
      <c r="K306" s="93"/>
      <c r="L306" s="93"/>
      <c r="M306" s="93"/>
      <c r="N306" s="93"/>
      <c r="O306" s="93"/>
      <c r="P306" s="93"/>
      <c r="Q306" s="93"/>
    </row>
    <row r="307" spans="1:17" ht="24" hidden="1" customHeight="1" x14ac:dyDescent="0.25">
      <c r="A307" s="5"/>
      <c r="B307" s="4"/>
      <c r="C307" s="6"/>
      <c r="D307" s="4"/>
      <c r="E307" s="4"/>
      <c r="F307" s="15" t="s">
        <v>139</v>
      </c>
      <c r="G307" s="21"/>
      <c r="H307" s="37">
        <v>36131733.670000002</v>
      </c>
      <c r="I307" s="37">
        <v>0</v>
      </c>
      <c r="J307" s="37">
        <f t="shared" si="36"/>
        <v>36131733.670000002</v>
      </c>
      <c r="K307" s="59">
        <v>-468062.76</v>
      </c>
      <c r="N307" s="59">
        <v>-468062.76</v>
      </c>
    </row>
    <row r="308" spans="1:17" ht="24" customHeight="1" x14ac:dyDescent="0.25">
      <c r="A308" s="5"/>
      <c r="B308" s="4"/>
      <c r="C308" s="6"/>
      <c r="D308" s="4"/>
      <c r="E308" s="4"/>
      <c r="F308" s="16" t="s">
        <v>552</v>
      </c>
      <c r="G308" s="21" t="s">
        <v>590</v>
      </c>
      <c r="H308" s="37">
        <v>60000</v>
      </c>
      <c r="I308" s="37"/>
      <c r="J308" s="37">
        <f t="shared" si="36"/>
        <v>60000</v>
      </c>
      <c r="K308" s="59"/>
      <c r="N308" s="59"/>
    </row>
    <row r="309" spans="1:17" ht="43.15" customHeight="1" x14ac:dyDescent="0.25">
      <c r="A309" s="5"/>
      <c r="B309" s="4"/>
      <c r="C309" s="6"/>
      <c r="D309" s="4"/>
      <c r="E309" s="4"/>
      <c r="F309" s="20" t="s">
        <v>349</v>
      </c>
      <c r="G309" s="22" t="s">
        <v>643</v>
      </c>
      <c r="H309" s="36">
        <f>SUM(H310:H311)</f>
        <v>2098000</v>
      </c>
      <c r="I309" s="86">
        <v>0</v>
      </c>
      <c r="J309" s="36">
        <f t="shared" si="36"/>
        <v>2098000</v>
      </c>
      <c r="K309" s="75">
        <f>SUM(K310)</f>
        <v>1000000</v>
      </c>
      <c r="L309" s="77">
        <v>0</v>
      </c>
      <c r="M309" s="75">
        <f>SUM(K309:L309)</f>
        <v>1000000</v>
      </c>
      <c r="N309" s="75">
        <f>SUM(N310)</f>
        <v>1000000</v>
      </c>
      <c r="O309" s="77">
        <v>0</v>
      </c>
      <c r="P309" s="75">
        <f>SUM(N309:O309)</f>
        <v>1000000</v>
      </c>
    </row>
    <row r="310" spans="1:17" ht="21.75" customHeight="1" x14ac:dyDescent="0.25">
      <c r="A310" s="5"/>
      <c r="B310" s="4">
        <v>977</v>
      </c>
      <c r="C310" s="6" t="s">
        <v>25</v>
      </c>
      <c r="D310" s="4"/>
      <c r="E310" s="4"/>
      <c r="F310" s="15" t="s">
        <v>45</v>
      </c>
      <c r="G310" s="21" t="s">
        <v>644</v>
      </c>
      <c r="H310" s="37">
        <v>2098000</v>
      </c>
      <c r="I310" s="38">
        <v>0</v>
      </c>
      <c r="J310" s="37">
        <f t="shared" si="36"/>
        <v>2098000</v>
      </c>
      <c r="K310" s="72">
        <v>1000000</v>
      </c>
      <c r="L310" s="70">
        <v>0</v>
      </c>
      <c r="M310" s="72">
        <f>SUM(K310:L310)</f>
        <v>1000000</v>
      </c>
      <c r="N310" s="72">
        <v>1000000</v>
      </c>
      <c r="O310" s="70">
        <v>0</v>
      </c>
      <c r="P310" s="72">
        <f>SUM(N310:O310)</f>
        <v>1000000</v>
      </c>
      <c r="Q310" s="89"/>
    </row>
    <row r="311" spans="1:17" ht="33.75" hidden="1" customHeight="1" x14ac:dyDescent="0.25">
      <c r="A311" s="11"/>
      <c r="B311" s="12"/>
      <c r="C311" s="13"/>
      <c r="D311" s="12"/>
      <c r="E311" s="12"/>
      <c r="F311" s="15" t="s">
        <v>381</v>
      </c>
      <c r="G311" s="21" t="s">
        <v>646</v>
      </c>
      <c r="H311" s="37">
        <v>0</v>
      </c>
      <c r="I311" s="38"/>
      <c r="J311" s="37">
        <f>SUM(H311:I311)</f>
        <v>0</v>
      </c>
      <c r="K311" s="72"/>
      <c r="L311" s="70"/>
      <c r="M311" s="72"/>
      <c r="N311" s="72"/>
      <c r="O311" s="70"/>
      <c r="P311" s="72"/>
      <c r="Q311" s="93"/>
    </row>
    <row r="312" spans="1:17" ht="27.6" customHeight="1" x14ac:dyDescent="0.25">
      <c r="A312" s="11"/>
      <c r="B312" s="12"/>
      <c r="C312" s="13"/>
      <c r="D312" s="12"/>
      <c r="E312" s="12"/>
      <c r="F312" s="20" t="s">
        <v>159</v>
      </c>
      <c r="G312" s="40" t="s">
        <v>645</v>
      </c>
      <c r="H312" s="36">
        <f>SUM(H313:H315)</f>
        <v>2800000</v>
      </c>
      <c r="I312" s="38">
        <v>0</v>
      </c>
      <c r="J312" s="36">
        <f t="shared" si="36"/>
        <v>2800000</v>
      </c>
      <c r="K312" s="75">
        <f>SUM(K313)</f>
        <v>1000000</v>
      </c>
      <c r="L312" s="70">
        <v>0</v>
      </c>
      <c r="M312" s="75">
        <f>SUM(K312:L312)</f>
        <v>1000000</v>
      </c>
      <c r="N312" s="75">
        <f>SUM(N313)</f>
        <v>1000000</v>
      </c>
      <c r="O312" s="70">
        <v>0</v>
      </c>
      <c r="P312" s="75">
        <f>SUM(N312:O312)</f>
        <v>1000000</v>
      </c>
      <c r="Q312" s="59"/>
    </row>
    <row r="313" spans="1:17" ht="27.75" customHeight="1" x14ac:dyDescent="0.25">
      <c r="A313" s="11"/>
      <c r="B313" s="12"/>
      <c r="C313" s="13"/>
      <c r="D313" s="12"/>
      <c r="E313" s="12"/>
      <c r="F313" s="15" t="s">
        <v>160</v>
      </c>
      <c r="G313" s="19" t="s">
        <v>647</v>
      </c>
      <c r="H313" s="37">
        <v>2500000</v>
      </c>
      <c r="I313" s="38">
        <v>0</v>
      </c>
      <c r="J313" s="37">
        <f t="shared" si="36"/>
        <v>2500000</v>
      </c>
      <c r="K313" s="72">
        <v>1000000</v>
      </c>
      <c r="L313" s="70">
        <v>0</v>
      </c>
      <c r="M313" s="72">
        <f>SUM(K313:L313)</f>
        <v>1000000</v>
      </c>
      <c r="N313" s="72">
        <v>1000000</v>
      </c>
      <c r="O313" s="70">
        <v>0</v>
      </c>
      <c r="P313" s="72">
        <f>SUM(N313:O313)</f>
        <v>1000000</v>
      </c>
      <c r="Q313" s="89">
        <v>1000000</v>
      </c>
    </row>
    <row r="314" spans="1:17" ht="0.75" hidden="1" customHeight="1" x14ac:dyDescent="0.25">
      <c r="A314" s="11"/>
      <c r="B314" s="12"/>
      <c r="C314" s="13"/>
      <c r="D314" s="12"/>
      <c r="E314" s="12"/>
      <c r="F314" s="140" t="s">
        <v>241</v>
      </c>
      <c r="G314" s="19" t="s">
        <v>252</v>
      </c>
      <c r="H314" s="37">
        <v>0</v>
      </c>
      <c r="I314" s="38"/>
      <c r="J314" s="37">
        <f t="shared" si="36"/>
        <v>0</v>
      </c>
      <c r="K314" s="72"/>
      <c r="L314" s="70"/>
      <c r="M314" s="72"/>
      <c r="N314" s="72"/>
      <c r="O314" s="70"/>
      <c r="P314" s="72"/>
      <c r="Q314" s="59">
        <v>0</v>
      </c>
    </row>
    <row r="315" spans="1:17" ht="21" customHeight="1" x14ac:dyDescent="0.25">
      <c r="A315" s="11"/>
      <c r="B315" s="12"/>
      <c r="C315" s="13"/>
      <c r="D315" s="12"/>
      <c r="E315" s="12"/>
      <c r="F315" s="141" t="s">
        <v>285</v>
      </c>
      <c r="G315" s="19" t="s">
        <v>648</v>
      </c>
      <c r="H315" s="37">
        <v>300000</v>
      </c>
      <c r="I315" s="38"/>
      <c r="J315" s="37">
        <f t="shared" si="36"/>
        <v>300000</v>
      </c>
      <c r="K315" s="72"/>
      <c r="L315" s="70"/>
      <c r="M315" s="72"/>
      <c r="N315" s="72"/>
      <c r="O315" s="70"/>
      <c r="P315" s="72"/>
      <c r="Q315" s="59"/>
    </row>
    <row r="316" spans="1:17" ht="24" customHeight="1" x14ac:dyDescent="0.25">
      <c r="A316" s="11"/>
      <c r="B316" s="12"/>
      <c r="C316" s="13"/>
      <c r="D316" s="12"/>
      <c r="E316" s="12"/>
      <c r="F316" s="20" t="s">
        <v>377</v>
      </c>
      <c r="G316" s="40" t="s">
        <v>649</v>
      </c>
      <c r="H316" s="36">
        <f>SUM(H317:H319)</f>
        <v>150000</v>
      </c>
      <c r="I316" s="36">
        <f>SUM(I317:I319)</f>
        <v>2188473.81</v>
      </c>
      <c r="J316" s="36">
        <f t="shared" si="36"/>
        <v>2338473.81</v>
      </c>
      <c r="K316" s="72"/>
      <c r="L316" s="70"/>
      <c r="M316" s="72"/>
      <c r="N316" s="72"/>
      <c r="O316" s="70"/>
      <c r="P316" s="72"/>
      <c r="Q316" s="59"/>
    </row>
    <row r="317" spans="1:17" ht="22.5" hidden="1" customHeight="1" x14ac:dyDescent="0.25">
      <c r="A317" s="11"/>
      <c r="B317" s="12"/>
      <c r="C317" s="13"/>
      <c r="D317" s="12"/>
      <c r="E317" s="12"/>
      <c r="F317" s="15" t="s">
        <v>378</v>
      </c>
      <c r="G317" s="19" t="s">
        <v>650</v>
      </c>
      <c r="H317" s="37">
        <v>0</v>
      </c>
      <c r="I317" s="38"/>
      <c r="J317" s="37">
        <f t="shared" si="36"/>
        <v>0</v>
      </c>
      <c r="K317" s="72"/>
      <c r="L317" s="70"/>
      <c r="M317" s="72"/>
      <c r="N317" s="72"/>
      <c r="O317" s="70"/>
      <c r="P317" s="72"/>
      <c r="Q317" s="59"/>
    </row>
    <row r="318" spans="1:17" ht="28.5" customHeight="1" x14ac:dyDescent="0.25">
      <c r="A318" s="11"/>
      <c r="B318" s="12"/>
      <c r="C318" s="13"/>
      <c r="D318" s="12"/>
      <c r="E318" s="12"/>
      <c r="F318" s="15" t="s">
        <v>356</v>
      </c>
      <c r="G318" s="41" t="s">
        <v>651</v>
      </c>
      <c r="H318" s="39">
        <v>0</v>
      </c>
      <c r="I318" s="39">
        <v>2188473.81</v>
      </c>
      <c r="J318" s="37">
        <f t="shared" si="36"/>
        <v>2188473.81</v>
      </c>
      <c r="K318" s="72"/>
      <c r="L318" s="70"/>
      <c r="M318" s="72"/>
      <c r="N318" s="72"/>
      <c r="O318" s="70"/>
      <c r="P318" s="72"/>
      <c r="Q318" s="59"/>
    </row>
    <row r="319" spans="1:17" ht="28.5" customHeight="1" x14ac:dyDescent="0.25">
      <c r="A319" s="11"/>
      <c r="B319" s="12"/>
      <c r="C319" s="13"/>
      <c r="D319" s="12"/>
      <c r="E319" s="12"/>
      <c r="F319" s="15" t="s">
        <v>356</v>
      </c>
      <c r="G319" s="41" t="s">
        <v>652</v>
      </c>
      <c r="H319" s="39">
        <v>150000</v>
      </c>
      <c r="I319" s="39"/>
      <c r="J319" s="37">
        <f t="shared" si="36"/>
        <v>150000</v>
      </c>
      <c r="K319" s="72"/>
      <c r="L319" s="70"/>
      <c r="M319" s="72"/>
      <c r="N319" s="72"/>
      <c r="O319" s="70"/>
      <c r="P319" s="72"/>
      <c r="Q319" s="59"/>
    </row>
    <row r="320" spans="1:17" ht="22.5" customHeight="1" x14ac:dyDescent="0.25">
      <c r="A320" s="11"/>
      <c r="B320" s="12"/>
      <c r="C320" s="13"/>
      <c r="D320" s="12"/>
      <c r="E320" s="12"/>
      <c r="F320" s="20" t="s">
        <v>436</v>
      </c>
      <c r="G320" s="40" t="s">
        <v>437</v>
      </c>
      <c r="H320" s="36">
        <f>SUM(H321:H322)</f>
        <v>3083172.6</v>
      </c>
      <c r="I320" s="36">
        <f>SUM(I321)</f>
        <v>12000000</v>
      </c>
      <c r="J320" s="36">
        <f t="shared" si="36"/>
        <v>15083172.6</v>
      </c>
      <c r="K320" s="72"/>
      <c r="L320" s="70"/>
      <c r="M320" s="72"/>
      <c r="N320" s="72"/>
      <c r="O320" s="70"/>
      <c r="P320" s="72"/>
      <c r="Q320" s="59"/>
    </row>
    <row r="321" spans="1:17" ht="31.5" customHeight="1" x14ac:dyDescent="0.25">
      <c r="A321" s="11"/>
      <c r="B321" s="12"/>
      <c r="C321" s="13"/>
      <c r="D321" s="12"/>
      <c r="E321" s="12"/>
      <c r="F321" s="15" t="s">
        <v>439</v>
      </c>
      <c r="G321" s="19" t="s">
        <v>438</v>
      </c>
      <c r="H321" s="37">
        <v>3000000</v>
      </c>
      <c r="I321" s="37">
        <v>12000000</v>
      </c>
      <c r="J321" s="37">
        <f t="shared" si="36"/>
        <v>15000000</v>
      </c>
      <c r="K321" s="72"/>
      <c r="L321" s="70"/>
      <c r="M321" s="72"/>
      <c r="N321" s="72"/>
      <c r="O321" s="70"/>
      <c r="P321" s="72"/>
      <c r="Q321" s="59">
        <v>12000000</v>
      </c>
    </row>
    <row r="322" spans="1:17" ht="31.5" customHeight="1" x14ac:dyDescent="0.25">
      <c r="A322" s="11"/>
      <c r="B322" s="12"/>
      <c r="C322" s="13"/>
      <c r="D322" s="12"/>
      <c r="E322" s="12"/>
      <c r="F322" s="15" t="s">
        <v>731</v>
      </c>
      <c r="G322" s="19" t="s">
        <v>732</v>
      </c>
      <c r="H322" s="37">
        <v>83172.600000000006</v>
      </c>
      <c r="I322" s="38">
        <v>0</v>
      </c>
      <c r="J322" s="37">
        <f t="shared" si="36"/>
        <v>83172.600000000006</v>
      </c>
      <c r="K322" s="72"/>
      <c r="L322" s="70"/>
      <c r="M322" s="72"/>
      <c r="N322" s="72"/>
      <c r="O322" s="70"/>
      <c r="P322" s="72"/>
      <c r="Q322" s="59">
        <v>83172.600000000006</v>
      </c>
    </row>
    <row r="323" spans="1:17" ht="56.25" customHeight="1" x14ac:dyDescent="0.25">
      <c r="A323" s="11"/>
      <c r="B323" s="12"/>
      <c r="C323" s="13"/>
      <c r="D323" s="12"/>
      <c r="E323" s="12"/>
      <c r="F323" s="20" t="s">
        <v>735</v>
      </c>
      <c r="G323" s="40" t="s">
        <v>736</v>
      </c>
      <c r="H323" s="36">
        <f>SUM(H324)</f>
        <v>100000</v>
      </c>
      <c r="I323" s="38"/>
      <c r="J323" s="36">
        <f>SUM(H323:I323)</f>
        <v>100000</v>
      </c>
      <c r="K323" s="72"/>
      <c r="L323" s="70"/>
      <c r="M323" s="72"/>
      <c r="N323" s="72"/>
      <c r="O323" s="70"/>
      <c r="P323" s="72"/>
      <c r="Q323" s="59"/>
    </row>
    <row r="324" spans="1:17" ht="31.5" customHeight="1" thickBot="1" x14ac:dyDescent="0.3">
      <c r="A324" s="11"/>
      <c r="B324" s="12"/>
      <c r="C324" s="13"/>
      <c r="D324" s="12"/>
      <c r="E324" s="12"/>
      <c r="F324" s="15" t="s">
        <v>737</v>
      </c>
      <c r="G324" s="19" t="s">
        <v>738</v>
      </c>
      <c r="H324" s="37">
        <v>100000</v>
      </c>
      <c r="I324" s="38"/>
      <c r="J324" s="37">
        <f>SUM(H324:I324)</f>
        <v>100000</v>
      </c>
      <c r="K324" s="72"/>
      <c r="L324" s="70"/>
      <c r="M324" s="72"/>
      <c r="N324" s="72"/>
      <c r="O324" s="70"/>
      <c r="P324" s="72"/>
      <c r="Q324" s="59">
        <v>100000</v>
      </c>
    </row>
    <row r="325" spans="1:17" ht="53.25" customHeight="1" thickBot="1" x14ac:dyDescent="0.3">
      <c r="A325" s="11"/>
      <c r="B325" s="12"/>
      <c r="C325" s="13"/>
      <c r="D325" s="12"/>
      <c r="E325" s="12"/>
      <c r="F325" s="174" t="s">
        <v>715</v>
      </c>
      <c r="G325" s="40" t="s">
        <v>606</v>
      </c>
      <c r="H325" s="36">
        <f>SUM(H326)</f>
        <v>4000000</v>
      </c>
      <c r="I325" s="36">
        <f>SUM(I326)</f>
        <v>0</v>
      </c>
      <c r="J325" s="36">
        <f t="shared" ref="J325:J329" si="40">SUM(H325:I325)</f>
        <v>4000000</v>
      </c>
      <c r="K325" s="75" t="e">
        <f>SUM(K326,K328,#REF!)</f>
        <v>#REF!</v>
      </c>
      <c r="L325" s="75" t="e">
        <f>SUM(L326+#REF!)</f>
        <v>#REF!</v>
      </c>
      <c r="M325" s="75" t="e">
        <f t="shared" ref="M325:M329" si="41">SUM(K325:L325)</f>
        <v>#REF!</v>
      </c>
      <c r="N325" s="75" t="e">
        <f>SUM(N326,N328,#REF!)</f>
        <v>#REF!</v>
      </c>
      <c r="O325" s="75" t="e">
        <f>SUM(O326+#REF!)</f>
        <v>#REF!</v>
      </c>
      <c r="P325" s="75" t="e">
        <f t="shared" ref="P325:P329" si="42">SUM(N325:O325)</f>
        <v>#REF!</v>
      </c>
    </row>
    <row r="326" spans="1:17" ht="55.5" customHeight="1" thickBot="1" x14ac:dyDescent="0.3">
      <c r="A326" s="11"/>
      <c r="B326" s="12"/>
      <c r="C326" s="13"/>
      <c r="D326" s="12"/>
      <c r="E326" s="12"/>
      <c r="F326" s="142" t="s">
        <v>607</v>
      </c>
      <c r="G326" s="40" t="s">
        <v>219</v>
      </c>
      <c r="H326" s="36">
        <f>SUM(H327:H329)</f>
        <v>4000000</v>
      </c>
      <c r="I326" s="37">
        <v>0</v>
      </c>
      <c r="J326" s="36">
        <f t="shared" si="40"/>
        <v>4000000</v>
      </c>
      <c r="K326" s="72">
        <f>SUM(K327)</f>
        <v>100000</v>
      </c>
      <c r="L326" s="72">
        <v>0</v>
      </c>
      <c r="M326" s="72">
        <f t="shared" si="41"/>
        <v>100000</v>
      </c>
      <c r="N326" s="72">
        <f>SUM(N327)</f>
        <v>0</v>
      </c>
      <c r="O326" s="72">
        <v>0</v>
      </c>
      <c r="P326" s="72">
        <f t="shared" si="42"/>
        <v>0</v>
      </c>
    </row>
    <row r="327" spans="1:17" ht="16.5" hidden="1" customHeight="1" thickBot="1" x14ac:dyDescent="0.3">
      <c r="A327" s="11"/>
      <c r="B327" s="12"/>
      <c r="C327" s="13"/>
      <c r="D327" s="12"/>
      <c r="E327" s="12"/>
      <c r="F327" s="143" t="s">
        <v>174</v>
      </c>
      <c r="G327" s="19" t="s">
        <v>608</v>
      </c>
      <c r="H327" s="37">
        <v>0</v>
      </c>
      <c r="I327" s="37">
        <v>0</v>
      </c>
      <c r="J327" s="37">
        <f t="shared" si="40"/>
        <v>0</v>
      </c>
      <c r="K327" s="72">
        <v>100000</v>
      </c>
      <c r="L327" s="72">
        <v>0</v>
      </c>
      <c r="M327" s="72">
        <f t="shared" si="41"/>
        <v>100000</v>
      </c>
      <c r="N327" s="72">
        <v>0</v>
      </c>
      <c r="O327" s="72">
        <v>0</v>
      </c>
      <c r="P327" s="72">
        <f t="shared" si="42"/>
        <v>0</v>
      </c>
    </row>
    <row r="328" spans="1:17" ht="18" hidden="1" customHeight="1" thickBot="1" x14ac:dyDescent="0.3">
      <c r="A328" s="11"/>
      <c r="B328" s="12"/>
      <c r="C328" s="13"/>
      <c r="D328" s="12"/>
      <c r="E328" s="12"/>
      <c r="F328" s="144" t="s">
        <v>175</v>
      </c>
      <c r="G328" s="19" t="s">
        <v>609</v>
      </c>
      <c r="H328" s="37"/>
      <c r="I328" s="38">
        <v>0</v>
      </c>
      <c r="J328" s="37">
        <f t="shared" si="40"/>
        <v>0</v>
      </c>
      <c r="K328" s="72">
        <f>SUM(K329)</f>
        <v>500000</v>
      </c>
      <c r="L328" s="70">
        <v>0</v>
      </c>
      <c r="M328" s="72">
        <f t="shared" si="41"/>
        <v>500000</v>
      </c>
      <c r="N328" s="72">
        <f>SUM(N329)</f>
        <v>0</v>
      </c>
      <c r="O328" s="70">
        <v>0</v>
      </c>
      <c r="P328" s="72">
        <f t="shared" si="42"/>
        <v>0</v>
      </c>
    </row>
    <row r="329" spans="1:17" ht="27" customHeight="1" thickBot="1" x14ac:dyDescent="0.3">
      <c r="A329" s="11"/>
      <c r="B329" s="12"/>
      <c r="C329" s="13"/>
      <c r="D329" s="12"/>
      <c r="E329" s="12"/>
      <c r="F329" s="144" t="s">
        <v>298</v>
      </c>
      <c r="G329" s="19" t="s">
        <v>610</v>
      </c>
      <c r="H329" s="37">
        <v>4000000</v>
      </c>
      <c r="I329" s="38">
        <v>0</v>
      </c>
      <c r="J329" s="37">
        <f t="shared" si="40"/>
        <v>4000000</v>
      </c>
      <c r="K329" s="72">
        <v>500000</v>
      </c>
      <c r="L329" s="70">
        <v>0</v>
      </c>
      <c r="M329" s="72">
        <f t="shared" si="41"/>
        <v>500000</v>
      </c>
      <c r="N329" s="72">
        <v>0</v>
      </c>
      <c r="O329" s="70">
        <v>0</v>
      </c>
      <c r="P329" s="72">
        <f t="shared" si="42"/>
        <v>0</v>
      </c>
      <c r="Q329" s="89"/>
    </row>
    <row r="330" spans="1:17" ht="42.6" customHeight="1" x14ac:dyDescent="0.25">
      <c r="A330" s="11"/>
      <c r="B330" s="12"/>
      <c r="C330" s="13"/>
      <c r="D330" s="12"/>
      <c r="E330" s="12"/>
      <c r="F330" s="117" t="s">
        <v>467</v>
      </c>
      <c r="G330" s="40" t="s">
        <v>176</v>
      </c>
      <c r="H330" s="36">
        <f>SUM(H331+H338+H345+H352+H354)</f>
        <v>9412012</v>
      </c>
      <c r="I330" s="36">
        <f>SUM(I331+I338+I345+I352+I354)</f>
        <v>0</v>
      </c>
      <c r="J330" s="36">
        <f t="shared" ref="J330:J364" si="43">SUM(H330:I330)</f>
        <v>9412012</v>
      </c>
      <c r="K330" s="63"/>
      <c r="L330" s="63"/>
      <c r="M330" s="63"/>
      <c r="N330" s="63"/>
      <c r="O330" s="63"/>
      <c r="P330" s="63"/>
      <c r="Q330" s="59">
        <v>0</v>
      </c>
    </row>
    <row r="331" spans="1:17" ht="26.45" customHeight="1" x14ac:dyDescent="0.25">
      <c r="A331" s="11"/>
      <c r="B331" s="12"/>
      <c r="C331" s="13"/>
      <c r="D331" s="12"/>
      <c r="E331" s="12"/>
      <c r="F331" s="145" t="s">
        <v>716</v>
      </c>
      <c r="G331" s="40" t="s">
        <v>177</v>
      </c>
      <c r="H331" s="36">
        <f>SUM(H332:H337)</f>
        <v>2352000</v>
      </c>
      <c r="I331" s="37">
        <v>0</v>
      </c>
      <c r="J331" s="36">
        <f t="shared" si="43"/>
        <v>2352000</v>
      </c>
      <c r="K331" s="63"/>
      <c r="L331" s="63"/>
      <c r="M331" s="63"/>
      <c r="N331" s="63"/>
      <c r="O331" s="63"/>
      <c r="P331" s="63"/>
      <c r="Q331" s="59"/>
    </row>
    <row r="332" spans="1:17" ht="37.5" customHeight="1" x14ac:dyDescent="0.25">
      <c r="A332" s="11"/>
      <c r="B332" s="12"/>
      <c r="C332" s="13"/>
      <c r="D332" s="12"/>
      <c r="E332" s="12"/>
      <c r="F332" s="146" t="s">
        <v>329</v>
      </c>
      <c r="G332" s="19" t="s">
        <v>617</v>
      </c>
      <c r="H332" s="37">
        <v>2000</v>
      </c>
      <c r="I332" s="37"/>
      <c r="J332" s="37">
        <f t="shared" si="43"/>
        <v>2000</v>
      </c>
      <c r="K332" s="63"/>
      <c r="L332" s="63"/>
      <c r="M332" s="63"/>
      <c r="N332" s="63"/>
      <c r="O332" s="63"/>
      <c r="P332" s="63"/>
      <c r="Q332" s="59"/>
    </row>
    <row r="333" spans="1:17" ht="17.25" hidden="1" customHeight="1" x14ac:dyDescent="0.25">
      <c r="A333" s="11"/>
      <c r="B333" s="12"/>
      <c r="C333" s="13"/>
      <c r="D333" s="12"/>
      <c r="E333" s="12"/>
      <c r="F333" s="146" t="s">
        <v>330</v>
      </c>
      <c r="G333" s="19" t="s">
        <v>331</v>
      </c>
      <c r="H333" s="37">
        <v>0</v>
      </c>
      <c r="I333" s="37"/>
      <c r="J333" s="37">
        <f t="shared" si="43"/>
        <v>0</v>
      </c>
      <c r="K333" s="63"/>
      <c r="L333" s="63"/>
      <c r="M333" s="63"/>
      <c r="N333" s="63"/>
      <c r="O333" s="63"/>
      <c r="P333" s="63"/>
      <c r="Q333" s="59"/>
    </row>
    <row r="334" spans="1:17" ht="26.45" customHeight="1" x14ac:dyDescent="0.25">
      <c r="A334" s="11"/>
      <c r="B334" s="12"/>
      <c r="C334" s="13"/>
      <c r="D334" s="12"/>
      <c r="E334" s="12"/>
      <c r="F334" s="146" t="s">
        <v>332</v>
      </c>
      <c r="G334" s="19" t="s">
        <v>618</v>
      </c>
      <c r="H334" s="37">
        <v>10000</v>
      </c>
      <c r="I334" s="37"/>
      <c r="J334" s="37">
        <f t="shared" si="43"/>
        <v>10000</v>
      </c>
      <c r="K334" s="63"/>
      <c r="L334" s="63"/>
      <c r="M334" s="63"/>
      <c r="N334" s="63"/>
      <c r="O334" s="63"/>
      <c r="P334" s="63"/>
      <c r="Q334" s="59"/>
    </row>
    <row r="335" spans="1:17" ht="26.45" customHeight="1" x14ac:dyDescent="0.25">
      <c r="A335" s="11"/>
      <c r="B335" s="12"/>
      <c r="C335" s="13"/>
      <c r="D335" s="12"/>
      <c r="E335" s="12"/>
      <c r="F335" s="146" t="s">
        <v>351</v>
      </c>
      <c r="G335" s="19" t="s">
        <v>619</v>
      </c>
      <c r="H335" s="37">
        <v>860000</v>
      </c>
      <c r="I335" s="37"/>
      <c r="J335" s="37">
        <f t="shared" si="43"/>
        <v>860000</v>
      </c>
      <c r="K335" s="63"/>
      <c r="L335" s="63"/>
      <c r="M335" s="63"/>
      <c r="N335" s="63"/>
      <c r="O335" s="63"/>
      <c r="P335" s="63"/>
      <c r="Q335" s="59"/>
    </row>
    <row r="336" spans="1:17" ht="33.6" customHeight="1" x14ac:dyDescent="0.25">
      <c r="A336" s="11"/>
      <c r="B336" s="12"/>
      <c r="C336" s="13"/>
      <c r="D336" s="12"/>
      <c r="E336" s="12"/>
      <c r="F336" s="146" t="s">
        <v>352</v>
      </c>
      <c r="G336" s="19" t="s">
        <v>620</v>
      </c>
      <c r="H336" s="37">
        <v>1470000</v>
      </c>
      <c r="I336" s="37"/>
      <c r="J336" s="37">
        <f t="shared" si="43"/>
        <v>1470000</v>
      </c>
      <c r="K336" s="63"/>
      <c r="L336" s="63"/>
      <c r="M336" s="63"/>
      <c r="N336" s="63"/>
      <c r="O336" s="63"/>
      <c r="P336" s="63"/>
      <c r="Q336" s="59"/>
    </row>
    <row r="337" spans="1:17" ht="62.45" customHeight="1" x14ac:dyDescent="0.25">
      <c r="A337" s="11"/>
      <c r="B337" s="12"/>
      <c r="C337" s="13"/>
      <c r="D337" s="12"/>
      <c r="E337" s="12"/>
      <c r="F337" s="146" t="s">
        <v>348</v>
      </c>
      <c r="G337" s="19" t="s">
        <v>621</v>
      </c>
      <c r="H337" s="37">
        <v>10000</v>
      </c>
      <c r="I337" s="37"/>
      <c r="J337" s="37">
        <f t="shared" si="43"/>
        <v>10000</v>
      </c>
      <c r="K337" s="63"/>
      <c r="L337" s="63"/>
      <c r="M337" s="63"/>
      <c r="N337" s="63"/>
      <c r="O337" s="63"/>
      <c r="P337" s="63"/>
      <c r="Q337" s="59"/>
    </row>
    <row r="338" spans="1:17" ht="39.75" customHeight="1" x14ac:dyDescent="0.25">
      <c r="A338" s="11"/>
      <c r="B338" s="12"/>
      <c r="C338" s="13"/>
      <c r="D338" s="12"/>
      <c r="E338" s="12"/>
      <c r="F338" s="145" t="s">
        <v>717</v>
      </c>
      <c r="G338" s="40" t="s">
        <v>178</v>
      </c>
      <c r="H338" s="36">
        <f>SUM(H339:H344)</f>
        <v>101000</v>
      </c>
      <c r="I338" s="37"/>
      <c r="J338" s="37">
        <f t="shared" si="43"/>
        <v>101000</v>
      </c>
      <c r="K338" s="63"/>
      <c r="L338" s="63"/>
      <c r="M338" s="63"/>
      <c r="N338" s="63"/>
      <c r="O338" s="63"/>
      <c r="P338" s="63"/>
      <c r="Q338" s="59"/>
    </row>
    <row r="339" spans="1:17" ht="30" hidden="1" customHeight="1" x14ac:dyDescent="0.25">
      <c r="A339" s="11"/>
      <c r="B339" s="12"/>
      <c r="C339" s="13"/>
      <c r="D339" s="12"/>
      <c r="E339" s="12"/>
      <c r="F339" s="88" t="s">
        <v>333</v>
      </c>
      <c r="G339" s="19" t="s">
        <v>622</v>
      </c>
      <c r="H339" s="37">
        <v>0</v>
      </c>
      <c r="I339" s="37"/>
      <c r="J339" s="37">
        <f t="shared" si="43"/>
        <v>0</v>
      </c>
      <c r="K339" s="63"/>
      <c r="L339" s="63"/>
      <c r="M339" s="63"/>
      <c r="N339" s="63"/>
      <c r="O339" s="63"/>
      <c r="P339" s="63"/>
      <c r="Q339" s="59"/>
    </row>
    <row r="340" spans="1:17" ht="26.45" customHeight="1" x14ac:dyDescent="0.25">
      <c r="A340" s="11"/>
      <c r="B340" s="12"/>
      <c r="C340" s="13"/>
      <c r="D340" s="12"/>
      <c r="E340" s="12"/>
      <c r="F340" s="88" t="s">
        <v>334</v>
      </c>
      <c r="G340" s="19" t="s">
        <v>623</v>
      </c>
      <c r="H340" s="37">
        <v>66000</v>
      </c>
      <c r="I340" s="37"/>
      <c r="J340" s="37">
        <f t="shared" si="43"/>
        <v>66000</v>
      </c>
      <c r="K340" s="63"/>
      <c r="L340" s="63"/>
      <c r="M340" s="63"/>
      <c r="N340" s="63"/>
      <c r="O340" s="63"/>
      <c r="P340" s="63"/>
      <c r="Q340" s="59"/>
    </row>
    <row r="341" spans="1:17" ht="35.25" customHeight="1" x14ac:dyDescent="0.25">
      <c r="A341" s="11"/>
      <c r="B341" s="12"/>
      <c r="C341" s="13"/>
      <c r="D341" s="12"/>
      <c r="E341" s="12"/>
      <c r="F341" s="88" t="s">
        <v>713</v>
      </c>
      <c r="G341" s="19" t="s">
        <v>712</v>
      </c>
      <c r="H341" s="37">
        <v>35000</v>
      </c>
      <c r="I341" s="37"/>
      <c r="J341" s="37">
        <f t="shared" si="43"/>
        <v>35000</v>
      </c>
      <c r="K341" s="63"/>
      <c r="L341" s="63"/>
      <c r="M341" s="63"/>
      <c r="N341" s="63"/>
      <c r="O341" s="63"/>
      <c r="P341" s="63"/>
      <c r="Q341" s="59"/>
    </row>
    <row r="342" spans="1:17" ht="57" hidden="1" customHeight="1" x14ac:dyDescent="0.25">
      <c r="A342" s="11"/>
      <c r="B342" s="12"/>
      <c r="C342" s="13"/>
      <c r="D342" s="12"/>
      <c r="E342" s="12"/>
      <c r="F342" s="88" t="s">
        <v>335</v>
      </c>
      <c r="G342" s="19" t="s">
        <v>336</v>
      </c>
      <c r="H342" s="37">
        <v>0</v>
      </c>
      <c r="I342" s="37"/>
      <c r="J342" s="37">
        <f t="shared" si="43"/>
        <v>0</v>
      </c>
      <c r="K342" s="63"/>
      <c r="L342" s="63"/>
      <c r="M342" s="63"/>
      <c r="N342" s="63"/>
      <c r="O342" s="63"/>
      <c r="P342" s="63"/>
      <c r="Q342" s="59"/>
    </row>
    <row r="343" spans="1:17" ht="21" hidden="1" customHeight="1" x14ac:dyDescent="0.25">
      <c r="A343" s="11"/>
      <c r="B343" s="12"/>
      <c r="C343" s="13"/>
      <c r="D343" s="12"/>
      <c r="E343" s="12"/>
      <c r="F343" s="88" t="s">
        <v>337</v>
      </c>
      <c r="G343" s="19" t="s">
        <v>624</v>
      </c>
      <c r="H343" s="37">
        <v>0</v>
      </c>
      <c r="I343" s="37"/>
      <c r="J343" s="37">
        <f t="shared" si="43"/>
        <v>0</v>
      </c>
      <c r="K343" s="63"/>
      <c r="L343" s="63"/>
      <c r="M343" s="63"/>
      <c r="N343" s="63"/>
      <c r="O343" s="63"/>
      <c r="P343" s="63"/>
      <c r="Q343" s="59"/>
    </row>
    <row r="344" spans="1:17" ht="24" hidden="1" customHeight="1" x14ac:dyDescent="0.25">
      <c r="A344" s="11"/>
      <c r="B344" s="12"/>
      <c r="C344" s="13"/>
      <c r="D344" s="12"/>
      <c r="E344" s="12"/>
      <c r="F344" s="88" t="s">
        <v>338</v>
      </c>
      <c r="G344" s="19" t="s">
        <v>625</v>
      </c>
      <c r="H344" s="37">
        <v>0</v>
      </c>
      <c r="I344" s="37"/>
      <c r="J344" s="37">
        <f t="shared" si="43"/>
        <v>0</v>
      </c>
      <c r="K344" s="63"/>
      <c r="L344" s="63"/>
      <c r="M344" s="63"/>
      <c r="N344" s="63"/>
      <c r="O344" s="63"/>
      <c r="P344" s="63"/>
      <c r="Q344" s="59"/>
    </row>
    <row r="345" spans="1:17" ht="26.45" customHeight="1" x14ac:dyDescent="0.25">
      <c r="A345" s="11"/>
      <c r="B345" s="12"/>
      <c r="C345" s="13"/>
      <c r="D345" s="12"/>
      <c r="E345" s="12"/>
      <c r="F345" s="51" t="s">
        <v>718</v>
      </c>
      <c r="G345" s="40" t="s">
        <v>179</v>
      </c>
      <c r="H345" s="36">
        <f>SUM(H346:H351)</f>
        <v>6894012</v>
      </c>
      <c r="I345" s="37"/>
      <c r="J345" s="37">
        <f t="shared" si="43"/>
        <v>6894012</v>
      </c>
      <c r="K345" s="63"/>
      <c r="L345" s="63"/>
      <c r="M345" s="63"/>
      <c r="N345" s="63"/>
      <c r="O345" s="63"/>
      <c r="P345" s="63"/>
      <c r="Q345" s="59"/>
    </row>
    <row r="346" spans="1:17" ht="26.45" customHeight="1" x14ac:dyDescent="0.25">
      <c r="A346" s="11"/>
      <c r="B346" s="12"/>
      <c r="C346" s="13"/>
      <c r="D346" s="12"/>
      <c r="E346" s="12"/>
      <c r="F346" s="88" t="s">
        <v>339</v>
      </c>
      <c r="G346" s="19" t="s">
        <v>626</v>
      </c>
      <c r="H346" s="37">
        <v>2000</v>
      </c>
      <c r="I346" s="37"/>
      <c r="J346" s="37">
        <f t="shared" si="43"/>
        <v>2000</v>
      </c>
      <c r="K346" s="63"/>
      <c r="L346" s="63"/>
      <c r="M346" s="63"/>
      <c r="N346" s="63"/>
      <c r="O346" s="63"/>
      <c r="P346" s="63"/>
      <c r="Q346" s="59"/>
    </row>
    <row r="347" spans="1:17" ht="19.899999999999999" customHeight="1" x14ac:dyDescent="0.25">
      <c r="A347" s="11"/>
      <c r="B347" s="12"/>
      <c r="C347" s="13"/>
      <c r="D347" s="12"/>
      <c r="E347" s="12"/>
      <c r="F347" s="88" t="s">
        <v>340</v>
      </c>
      <c r="G347" s="19" t="s">
        <v>627</v>
      </c>
      <c r="H347" s="37">
        <v>10000</v>
      </c>
      <c r="I347" s="37"/>
      <c r="J347" s="37">
        <f t="shared" si="43"/>
        <v>10000</v>
      </c>
      <c r="K347" s="63"/>
      <c r="L347" s="63"/>
      <c r="M347" s="63"/>
      <c r="N347" s="63"/>
      <c r="O347" s="63"/>
      <c r="P347" s="63"/>
      <c r="Q347" s="59"/>
    </row>
    <row r="348" spans="1:17" ht="24" customHeight="1" x14ac:dyDescent="0.25">
      <c r="A348" s="11"/>
      <c r="B348" s="12"/>
      <c r="C348" s="13"/>
      <c r="D348" s="12"/>
      <c r="E348" s="12"/>
      <c r="F348" s="88" t="s">
        <v>341</v>
      </c>
      <c r="G348" s="19" t="s">
        <v>628</v>
      </c>
      <c r="H348" s="37">
        <v>370000</v>
      </c>
      <c r="I348" s="37"/>
      <c r="J348" s="37">
        <f t="shared" si="43"/>
        <v>370000</v>
      </c>
      <c r="K348" s="63"/>
      <c r="L348" s="63"/>
      <c r="M348" s="63"/>
      <c r="N348" s="63"/>
      <c r="O348" s="63"/>
      <c r="P348" s="63"/>
      <c r="Q348" s="59"/>
    </row>
    <row r="349" spans="1:17" ht="23.25" customHeight="1" x14ac:dyDescent="0.25">
      <c r="A349" s="11"/>
      <c r="B349" s="12"/>
      <c r="C349" s="13"/>
      <c r="D349" s="12"/>
      <c r="E349" s="12"/>
      <c r="F349" s="88" t="s">
        <v>342</v>
      </c>
      <c r="G349" s="19" t="s">
        <v>629</v>
      </c>
      <c r="H349" s="37">
        <v>150000</v>
      </c>
      <c r="I349" s="37"/>
      <c r="J349" s="37">
        <f t="shared" si="43"/>
        <v>150000</v>
      </c>
      <c r="K349" s="63"/>
      <c r="L349" s="63"/>
      <c r="M349" s="63"/>
      <c r="N349" s="63"/>
      <c r="O349" s="63"/>
      <c r="P349" s="63"/>
      <c r="Q349" s="59"/>
    </row>
    <row r="350" spans="1:17" ht="26.25" customHeight="1" x14ac:dyDescent="0.25">
      <c r="A350" s="11"/>
      <c r="B350" s="12"/>
      <c r="C350" s="13"/>
      <c r="D350" s="12"/>
      <c r="E350" s="12"/>
      <c r="F350" s="88" t="s">
        <v>353</v>
      </c>
      <c r="G350" s="19" t="s">
        <v>630</v>
      </c>
      <c r="H350" s="37">
        <v>100000</v>
      </c>
      <c r="I350" s="37"/>
      <c r="J350" s="37">
        <f t="shared" si="43"/>
        <v>100000</v>
      </c>
      <c r="K350" s="63"/>
      <c r="L350" s="63"/>
      <c r="M350" s="63"/>
      <c r="N350" s="63"/>
      <c r="O350" s="63"/>
      <c r="P350" s="63"/>
      <c r="Q350" s="59"/>
    </row>
    <row r="351" spans="1:17" ht="26.45" customHeight="1" x14ac:dyDescent="0.25">
      <c r="A351" s="11"/>
      <c r="B351" s="12"/>
      <c r="C351" s="13"/>
      <c r="D351" s="12"/>
      <c r="E351" s="12"/>
      <c r="F351" s="88" t="s">
        <v>721</v>
      </c>
      <c r="G351" s="19" t="s">
        <v>631</v>
      </c>
      <c r="H351" s="37">
        <v>6262012</v>
      </c>
      <c r="I351" s="37"/>
      <c r="J351" s="37">
        <f t="shared" si="43"/>
        <v>6262012</v>
      </c>
      <c r="K351" s="63"/>
      <c r="L351" s="63"/>
      <c r="M351" s="63"/>
      <c r="N351" s="63"/>
      <c r="O351" s="63"/>
      <c r="P351" s="63"/>
      <c r="Q351" s="59"/>
    </row>
    <row r="352" spans="1:17" ht="42.6" customHeight="1" x14ac:dyDescent="0.25">
      <c r="A352" s="11"/>
      <c r="B352" s="12"/>
      <c r="C352" s="13"/>
      <c r="D352" s="12"/>
      <c r="E352" s="12"/>
      <c r="F352" s="51" t="s">
        <v>719</v>
      </c>
      <c r="G352" s="40" t="s">
        <v>299</v>
      </c>
      <c r="H352" s="36">
        <f>SUM(H353)</f>
        <v>40000</v>
      </c>
      <c r="I352" s="37"/>
      <c r="J352" s="37">
        <f t="shared" si="43"/>
        <v>40000</v>
      </c>
      <c r="K352" s="63"/>
      <c r="L352" s="63"/>
      <c r="M352" s="63"/>
      <c r="N352" s="63"/>
      <c r="O352" s="63"/>
      <c r="P352" s="63"/>
      <c r="Q352" s="59"/>
    </row>
    <row r="353" spans="1:17" ht="18.600000000000001" customHeight="1" x14ac:dyDescent="0.25">
      <c r="A353" s="11"/>
      <c r="B353" s="12"/>
      <c r="C353" s="13"/>
      <c r="D353" s="12"/>
      <c r="E353" s="12"/>
      <c r="F353" s="88" t="s">
        <v>343</v>
      </c>
      <c r="G353" s="19" t="s">
        <v>632</v>
      </c>
      <c r="H353" s="37">
        <v>40000</v>
      </c>
      <c r="I353" s="37"/>
      <c r="J353" s="37">
        <f t="shared" si="43"/>
        <v>40000</v>
      </c>
      <c r="K353" s="63"/>
      <c r="L353" s="63"/>
      <c r="M353" s="63"/>
      <c r="N353" s="63"/>
      <c r="O353" s="63"/>
      <c r="P353" s="63"/>
      <c r="Q353" s="59"/>
    </row>
    <row r="354" spans="1:17" ht="26.45" customHeight="1" x14ac:dyDescent="0.25">
      <c r="A354" s="11"/>
      <c r="B354" s="12"/>
      <c r="C354" s="13"/>
      <c r="D354" s="12"/>
      <c r="E354" s="12"/>
      <c r="F354" s="51" t="s">
        <v>720</v>
      </c>
      <c r="G354" s="40" t="s">
        <v>633</v>
      </c>
      <c r="H354" s="36">
        <f>SUM(H355:H357)</f>
        <v>25000</v>
      </c>
      <c r="I354" s="37"/>
      <c r="J354" s="37">
        <f t="shared" si="43"/>
        <v>25000</v>
      </c>
      <c r="K354" s="63"/>
      <c r="L354" s="63"/>
      <c r="M354" s="63"/>
      <c r="N354" s="63"/>
      <c r="O354" s="63"/>
      <c r="P354" s="63"/>
      <c r="Q354" s="59"/>
    </row>
    <row r="355" spans="1:17" ht="36.75" hidden="1" customHeight="1" x14ac:dyDescent="0.25">
      <c r="A355" s="11"/>
      <c r="B355" s="12"/>
      <c r="C355" s="13"/>
      <c r="D355" s="12"/>
      <c r="E355" s="12"/>
      <c r="F355" s="88" t="s">
        <v>344</v>
      </c>
      <c r="G355" s="19" t="s">
        <v>345</v>
      </c>
      <c r="H355" s="37">
        <v>0</v>
      </c>
      <c r="I355" s="37"/>
      <c r="J355" s="37">
        <f t="shared" si="43"/>
        <v>0</v>
      </c>
      <c r="K355" s="63"/>
      <c r="L355" s="63"/>
      <c r="M355" s="63"/>
      <c r="N355" s="63"/>
      <c r="O355" s="63"/>
      <c r="P355" s="63"/>
      <c r="Q355" s="59"/>
    </row>
    <row r="356" spans="1:17" ht="18" customHeight="1" x14ac:dyDescent="0.25">
      <c r="A356" s="11"/>
      <c r="B356" s="12"/>
      <c r="C356" s="13"/>
      <c r="D356" s="12"/>
      <c r="E356" s="12"/>
      <c r="F356" s="88" t="s">
        <v>346</v>
      </c>
      <c r="G356" s="19" t="s">
        <v>634</v>
      </c>
      <c r="H356" s="37">
        <v>10000</v>
      </c>
      <c r="I356" s="37"/>
      <c r="J356" s="37">
        <f t="shared" si="43"/>
        <v>10000</v>
      </c>
      <c r="K356" s="63"/>
      <c r="L356" s="63"/>
      <c r="M356" s="63"/>
      <c r="N356" s="63"/>
      <c r="O356" s="63"/>
      <c r="P356" s="63"/>
      <c r="Q356" s="59"/>
    </row>
    <row r="357" spans="1:17" ht="36" customHeight="1" x14ac:dyDescent="0.25">
      <c r="A357" s="11"/>
      <c r="B357" s="12"/>
      <c r="C357" s="13"/>
      <c r="D357" s="12"/>
      <c r="E357" s="12"/>
      <c r="F357" s="88" t="s">
        <v>347</v>
      </c>
      <c r="G357" s="19" t="s">
        <v>635</v>
      </c>
      <c r="H357" s="37">
        <v>15000</v>
      </c>
      <c r="I357" s="37"/>
      <c r="J357" s="37">
        <f t="shared" si="43"/>
        <v>15000</v>
      </c>
      <c r="K357" s="63"/>
      <c r="L357" s="63"/>
      <c r="M357" s="63"/>
      <c r="N357" s="63"/>
      <c r="O357" s="63"/>
      <c r="P357" s="63"/>
      <c r="Q357" s="59"/>
    </row>
    <row r="358" spans="1:17" ht="32.450000000000003" customHeight="1" x14ac:dyDescent="0.25">
      <c r="A358" s="11"/>
      <c r="B358" s="12"/>
      <c r="C358" s="13"/>
      <c r="D358" s="12"/>
      <c r="E358" s="12"/>
      <c r="F358" s="117" t="s">
        <v>468</v>
      </c>
      <c r="G358" s="40" t="s">
        <v>612</v>
      </c>
      <c r="H358" s="36">
        <f>SUM(H359+H361)</f>
        <v>99000</v>
      </c>
      <c r="I358" s="36">
        <f>SUM(I359+I361)</f>
        <v>0</v>
      </c>
      <c r="J358" s="36">
        <f t="shared" si="43"/>
        <v>99000</v>
      </c>
      <c r="K358" s="63"/>
      <c r="L358" s="63"/>
      <c r="M358" s="63"/>
      <c r="N358" s="63"/>
      <c r="O358" s="63"/>
      <c r="P358" s="63"/>
      <c r="Q358" s="59"/>
    </row>
    <row r="359" spans="1:17" ht="34.5" customHeight="1" x14ac:dyDescent="0.25">
      <c r="A359" s="11"/>
      <c r="B359" s="12"/>
      <c r="C359" s="13"/>
      <c r="D359" s="12"/>
      <c r="E359" s="12"/>
      <c r="F359" s="145" t="s">
        <v>382</v>
      </c>
      <c r="G359" s="40" t="s">
        <v>613</v>
      </c>
      <c r="H359" s="36">
        <f>SUM(H360)</f>
        <v>36000</v>
      </c>
      <c r="I359" s="36">
        <f>SUM(I360)</f>
        <v>0</v>
      </c>
      <c r="J359" s="37">
        <f t="shared" si="43"/>
        <v>36000</v>
      </c>
      <c r="K359" s="63"/>
      <c r="L359" s="63"/>
      <c r="M359" s="63"/>
      <c r="N359" s="63"/>
      <c r="O359" s="63"/>
      <c r="P359" s="63"/>
      <c r="Q359" s="59"/>
    </row>
    <row r="360" spans="1:17" ht="53.25" customHeight="1" thickBot="1" x14ac:dyDescent="0.3">
      <c r="A360" s="11"/>
      <c r="B360" s="12"/>
      <c r="C360" s="13"/>
      <c r="D360" s="12"/>
      <c r="E360" s="12"/>
      <c r="F360" s="143" t="s">
        <v>290</v>
      </c>
      <c r="G360" s="19" t="s">
        <v>636</v>
      </c>
      <c r="H360" s="37">
        <v>36000</v>
      </c>
      <c r="I360" s="37"/>
      <c r="J360" s="37">
        <f t="shared" si="43"/>
        <v>36000</v>
      </c>
      <c r="K360" s="63"/>
      <c r="L360" s="63"/>
      <c r="M360" s="63"/>
      <c r="N360" s="63"/>
      <c r="O360" s="63"/>
      <c r="P360" s="63"/>
      <c r="Q360" s="59"/>
    </row>
    <row r="361" spans="1:17" ht="27" customHeight="1" thickBot="1" x14ac:dyDescent="0.3">
      <c r="A361" s="11"/>
      <c r="B361" s="12"/>
      <c r="C361" s="13"/>
      <c r="D361" s="12"/>
      <c r="E361" s="12"/>
      <c r="F361" s="171" t="s">
        <v>637</v>
      </c>
      <c r="G361" s="40" t="s">
        <v>614</v>
      </c>
      <c r="H361" s="36">
        <f>SUM(H362:H364)</f>
        <v>63000</v>
      </c>
      <c r="I361" s="37">
        <f>SUM(I364)</f>
        <v>0</v>
      </c>
      <c r="J361" s="37">
        <f t="shared" si="43"/>
        <v>63000</v>
      </c>
      <c r="K361" s="63"/>
      <c r="L361" s="63"/>
      <c r="M361" s="63"/>
      <c r="N361" s="63"/>
      <c r="O361" s="63"/>
      <c r="P361" s="63"/>
      <c r="Q361" s="59"/>
    </row>
    <row r="362" spans="1:17" ht="27.75" customHeight="1" thickBot="1" x14ac:dyDescent="0.3">
      <c r="A362" s="11"/>
      <c r="B362" s="12"/>
      <c r="C362" s="13"/>
      <c r="D362" s="12"/>
      <c r="E362" s="12"/>
      <c r="F362" s="172" t="s">
        <v>288</v>
      </c>
      <c r="G362" s="19" t="s">
        <v>638</v>
      </c>
      <c r="H362" s="37">
        <v>18000</v>
      </c>
      <c r="I362" s="37"/>
      <c r="J362" s="37">
        <f t="shared" si="43"/>
        <v>18000</v>
      </c>
      <c r="K362" s="63"/>
      <c r="L362" s="63"/>
      <c r="M362" s="63"/>
      <c r="N362" s="63"/>
      <c r="O362" s="63"/>
      <c r="P362" s="63"/>
      <c r="Q362" s="59"/>
    </row>
    <row r="363" spans="1:17" ht="51.75" customHeight="1" thickBot="1" x14ac:dyDescent="0.3">
      <c r="A363" s="11"/>
      <c r="B363" s="12"/>
      <c r="C363" s="13"/>
      <c r="D363" s="12"/>
      <c r="E363" s="12"/>
      <c r="F363" s="143" t="s">
        <v>289</v>
      </c>
      <c r="G363" s="19" t="s">
        <v>665</v>
      </c>
      <c r="H363" s="37">
        <v>30000</v>
      </c>
      <c r="I363" s="37"/>
      <c r="J363" s="37">
        <f t="shared" si="43"/>
        <v>30000</v>
      </c>
      <c r="K363" s="63"/>
      <c r="L363" s="63"/>
      <c r="M363" s="63"/>
      <c r="N363" s="63"/>
      <c r="O363" s="63"/>
      <c r="P363" s="63"/>
      <c r="Q363" s="59"/>
    </row>
    <row r="364" spans="1:17" ht="63.75" customHeight="1" thickBot="1" x14ac:dyDescent="0.3">
      <c r="A364" s="11"/>
      <c r="B364" s="12"/>
      <c r="C364" s="13"/>
      <c r="D364" s="12"/>
      <c r="E364" s="12"/>
      <c r="F364" s="172" t="s">
        <v>639</v>
      </c>
      <c r="G364" s="19" t="s">
        <v>728</v>
      </c>
      <c r="H364" s="37">
        <v>15000</v>
      </c>
      <c r="I364" s="37">
        <v>0</v>
      </c>
      <c r="J364" s="37">
        <f t="shared" si="43"/>
        <v>15000</v>
      </c>
      <c r="K364" s="63"/>
      <c r="L364" s="63"/>
      <c r="M364" s="63"/>
      <c r="N364" s="63"/>
      <c r="O364" s="63"/>
      <c r="P364" s="63"/>
      <c r="Q364" s="59"/>
    </row>
    <row r="365" spans="1:17" ht="15" customHeight="1" x14ac:dyDescent="0.25">
      <c r="A365" s="11"/>
      <c r="B365" s="12"/>
      <c r="C365" s="13"/>
      <c r="D365" s="12"/>
      <c r="E365" s="12"/>
      <c r="F365" s="26" t="s">
        <v>134</v>
      </c>
      <c r="G365" s="19"/>
      <c r="H365" s="54">
        <f>SUM(H14,H23,H60,H85,H126,H145,H157,H182,H214,H222,H243,H254,H270,H278,H325,H330,H358,)</f>
        <v>555022971.38999999</v>
      </c>
      <c r="I365" s="54">
        <f>SUM(I14,I23,I60,I85,I126,I145,I157,I182,I214,I222,I243,I254,I270,I278,I325,I330,I358,)</f>
        <v>428676568.80000001</v>
      </c>
      <c r="J365" s="54">
        <f>SUM(J14,J23,J60,J85,J126,J145,J157,J182,J214,J222,J243,J254,J270,J278,J325,J330,J358,)</f>
        <v>983699540.19000006</v>
      </c>
      <c r="K365" s="54" t="e">
        <f>SUM(K23,K60,K85,K126,K145,K157,K182,K222,K243,K254,K270,K278,K325)</f>
        <v>#REF!</v>
      </c>
      <c r="L365" s="54" t="e">
        <f>SUM(L23,L60,L85,L126,L145,L157,L182,L222,L243,L254,L270,L278,L325)</f>
        <v>#REF!</v>
      </c>
      <c r="M365" s="36" t="e">
        <f t="shared" ref="M365:M381" si="44">SUM(K365:L365)</f>
        <v>#REF!</v>
      </c>
      <c r="N365" s="54" t="e">
        <f>SUM(N23,N60,N85,N126,N145,N157,N182,N222,N243,N254,N270,N278,N325)</f>
        <v>#REF!</v>
      </c>
      <c r="O365" s="54" t="e">
        <f>SUM(O23,O60,O85,O126,O145,O157,O182,O222,O243,O254,O270,O278,O325)</f>
        <v>#REF!</v>
      </c>
      <c r="P365" s="36" t="e">
        <f t="shared" ref="P365:P381" si="45">SUM(N365:O365)</f>
        <v>#REF!</v>
      </c>
    </row>
    <row r="366" spans="1:17" ht="27.6" customHeight="1" x14ac:dyDescent="0.25">
      <c r="A366" s="11"/>
      <c r="B366" s="12"/>
      <c r="C366" s="13"/>
      <c r="D366" s="12"/>
      <c r="E366" s="12"/>
      <c r="F366" s="26" t="s">
        <v>117</v>
      </c>
      <c r="G366" s="42" t="s">
        <v>118</v>
      </c>
      <c r="H366" s="36">
        <f>SUM(H367)</f>
        <v>34617000</v>
      </c>
      <c r="I366" s="36">
        <f t="shared" ref="I366:I367" si="46">SUM(I367)</f>
        <v>11170678.940000001</v>
      </c>
      <c r="J366" s="36">
        <f t="shared" ref="J366:J381" si="47">SUM(H366:I366)</f>
        <v>45787678.939999998</v>
      </c>
      <c r="K366" s="36" t="e">
        <f>SUM(K367)</f>
        <v>#REF!</v>
      </c>
      <c r="L366" s="36">
        <f t="shared" ref="L366:L367" si="48">SUM(L367)</f>
        <v>4808802.84</v>
      </c>
      <c r="M366" s="36" t="e">
        <f t="shared" si="44"/>
        <v>#REF!</v>
      </c>
      <c r="N366" s="36" t="e">
        <f>SUM(N367)</f>
        <v>#REF!</v>
      </c>
      <c r="O366" s="36">
        <f t="shared" ref="O366:O367" si="49">SUM(O367)</f>
        <v>4808004.84</v>
      </c>
      <c r="P366" s="36" t="e">
        <f t="shared" si="45"/>
        <v>#REF!</v>
      </c>
    </row>
    <row r="367" spans="1:17" ht="27.6" customHeight="1" x14ac:dyDescent="0.25">
      <c r="A367" s="11"/>
      <c r="B367" s="12"/>
      <c r="C367" s="13"/>
      <c r="D367" s="12"/>
      <c r="E367" s="12"/>
      <c r="F367" s="26" t="s">
        <v>119</v>
      </c>
      <c r="G367" s="42" t="s">
        <v>120</v>
      </c>
      <c r="H367" s="36">
        <f>SUM(H368)</f>
        <v>34617000</v>
      </c>
      <c r="I367" s="36">
        <f t="shared" si="46"/>
        <v>11170678.940000001</v>
      </c>
      <c r="J367" s="36">
        <f t="shared" si="47"/>
        <v>45787678.939999998</v>
      </c>
      <c r="K367" s="36" t="e">
        <f>SUM(K368)</f>
        <v>#REF!</v>
      </c>
      <c r="L367" s="36">
        <f t="shared" si="48"/>
        <v>4808802.84</v>
      </c>
      <c r="M367" s="36" t="e">
        <f t="shared" si="44"/>
        <v>#REF!</v>
      </c>
      <c r="N367" s="36" t="e">
        <f>SUM(N368)</f>
        <v>#REF!</v>
      </c>
      <c r="O367" s="36">
        <f t="shared" si="49"/>
        <v>4808004.84</v>
      </c>
      <c r="P367" s="36" t="e">
        <f t="shared" si="45"/>
        <v>#REF!</v>
      </c>
    </row>
    <row r="368" spans="1:17" ht="12.75" customHeight="1" x14ac:dyDescent="0.25">
      <c r="A368" s="11"/>
      <c r="B368" s="12"/>
      <c r="C368" s="13"/>
      <c r="D368" s="12"/>
      <c r="E368" s="12"/>
      <c r="F368" s="26" t="s">
        <v>128</v>
      </c>
      <c r="G368" s="42" t="s">
        <v>121</v>
      </c>
      <c r="H368" s="49">
        <f>SUM(H369:H371,H375:H381,H382:H397)</f>
        <v>34617000</v>
      </c>
      <c r="I368" s="49">
        <f>SUM(I369:I395)</f>
        <v>11170678.940000001</v>
      </c>
      <c r="J368" s="36">
        <f t="shared" si="47"/>
        <v>45787678.939999998</v>
      </c>
      <c r="K368" s="49" t="e">
        <f>SUM(K369:K371,K375:K380)</f>
        <v>#REF!</v>
      </c>
      <c r="L368" s="49">
        <f>SUM(L381:L392)</f>
        <v>4808802.84</v>
      </c>
      <c r="M368" s="36" t="e">
        <f t="shared" si="44"/>
        <v>#REF!</v>
      </c>
      <c r="N368" s="49" t="e">
        <f>SUM(N369:N371,N375:N380)</f>
        <v>#REF!</v>
      </c>
      <c r="O368" s="49">
        <f>SUM(O381:O392)</f>
        <v>4808004.84</v>
      </c>
      <c r="P368" s="36" t="e">
        <f t="shared" si="45"/>
        <v>#REF!</v>
      </c>
    </row>
    <row r="369" spans="1:17" ht="15" hidden="1" customHeight="1" x14ac:dyDescent="0.25">
      <c r="A369" s="11"/>
      <c r="B369" s="12"/>
      <c r="C369" s="13"/>
      <c r="D369" s="12"/>
      <c r="E369" s="12"/>
      <c r="F369" s="15"/>
      <c r="G369" s="41"/>
      <c r="H369" s="39"/>
      <c r="I369" s="46">
        <v>0</v>
      </c>
      <c r="J369" s="37">
        <f t="shared" si="47"/>
        <v>0</v>
      </c>
      <c r="K369" s="69">
        <v>1785000</v>
      </c>
      <c r="L369" s="73">
        <v>0</v>
      </c>
      <c r="M369" s="72">
        <f t="shared" si="44"/>
        <v>1785000</v>
      </c>
      <c r="N369" s="69">
        <v>1785000</v>
      </c>
      <c r="O369" s="73">
        <v>0</v>
      </c>
      <c r="P369" s="72">
        <f t="shared" si="45"/>
        <v>1785000</v>
      </c>
      <c r="Q369" s="59"/>
    </row>
    <row r="370" spans="1:17" ht="15" customHeight="1" x14ac:dyDescent="0.25">
      <c r="A370" s="11"/>
      <c r="B370" s="12"/>
      <c r="C370" s="13"/>
      <c r="D370" s="12"/>
      <c r="E370" s="12"/>
      <c r="F370" s="15" t="s">
        <v>422</v>
      </c>
      <c r="G370" s="41" t="s">
        <v>424</v>
      </c>
      <c r="H370" s="39">
        <v>3780000</v>
      </c>
      <c r="I370" s="46"/>
      <c r="J370" s="39">
        <f t="shared" ref="J370" si="50">SUM(H370:I370)</f>
        <v>3780000</v>
      </c>
      <c r="K370" s="69"/>
      <c r="L370" s="73"/>
      <c r="M370" s="72"/>
      <c r="N370" s="69"/>
      <c r="O370" s="73"/>
      <c r="P370" s="72"/>
    </row>
    <row r="371" spans="1:17" ht="22.5" customHeight="1" x14ac:dyDescent="0.25">
      <c r="A371" s="11"/>
      <c r="B371" s="12"/>
      <c r="C371" s="13"/>
      <c r="D371" s="12"/>
      <c r="E371" s="12"/>
      <c r="F371" s="15" t="s">
        <v>423</v>
      </c>
      <c r="G371" s="41" t="s">
        <v>741</v>
      </c>
      <c r="H371" s="39">
        <f>SUM(H372:H374)</f>
        <v>7440000</v>
      </c>
      <c r="I371" s="46">
        <v>0</v>
      </c>
      <c r="J371" s="39">
        <f t="shared" si="47"/>
        <v>7440000</v>
      </c>
      <c r="K371" s="39" t="e">
        <f>SUM(#REF!+#REF!+#REF!+#REF!+#REF!+K373+K374)</f>
        <v>#REF!</v>
      </c>
      <c r="L371" s="46">
        <v>0</v>
      </c>
      <c r="M371" s="37" t="e">
        <f t="shared" si="44"/>
        <v>#REF!</v>
      </c>
      <c r="N371" s="39" t="e">
        <f>SUM(#REF!+#REF!+#REF!+#REF!+#REF!+N373+N374)</f>
        <v>#REF!</v>
      </c>
      <c r="O371" s="46">
        <v>0</v>
      </c>
      <c r="P371" s="37" t="e">
        <f t="shared" si="45"/>
        <v>#REF!</v>
      </c>
      <c r="Q371" s="59"/>
    </row>
    <row r="372" spans="1:17" ht="17.25" hidden="1" customHeight="1" x14ac:dyDescent="0.25">
      <c r="A372" s="11"/>
      <c r="B372" s="12"/>
      <c r="C372" s="13"/>
      <c r="D372" s="12"/>
      <c r="E372" s="12"/>
      <c r="F372" s="15" t="s">
        <v>350</v>
      </c>
      <c r="G372" s="41"/>
      <c r="H372" s="39">
        <v>2500000</v>
      </c>
      <c r="I372" s="46"/>
      <c r="J372" s="39">
        <f t="shared" si="47"/>
        <v>2500000</v>
      </c>
      <c r="K372" s="39"/>
      <c r="L372" s="46"/>
      <c r="M372" s="37"/>
      <c r="N372" s="39"/>
      <c r="O372" s="46"/>
      <c r="P372" s="37"/>
      <c r="Q372" s="59">
        <v>2000000</v>
      </c>
    </row>
    <row r="373" spans="1:17" ht="21.75" hidden="1" customHeight="1" x14ac:dyDescent="0.25">
      <c r="A373" s="11"/>
      <c r="B373" s="12"/>
      <c r="C373" s="13"/>
      <c r="D373" s="12"/>
      <c r="E373" s="12"/>
      <c r="F373" s="15" t="s">
        <v>145</v>
      </c>
      <c r="G373" s="41"/>
      <c r="H373" s="39">
        <v>2205000</v>
      </c>
      <c r="I373" s="46">
        <v>0</v>
      </c>
      <c r="J373" s="39">
        <f t="shared" si="47"/>
        <v>2205000</v>
      </c>
      <c r="K373" s="69">
        <v>1151000</v>
      </c>
      <c r="L373" s="73">
        <v>0</v>
      </c>
      <c r="M373" s="72">
        <f t="shared" si="44"/>
        <v>1151000</v>
      </c>
      <c r="N373" s="69">
        <v>1151000</v>
      </c>
      <c r="O373" s="73">
        <v>0</v>
      </c>
      <c r="P373" s="72">
        <f t="shared" si="45"/>
        <v>1151000</v>
      </c>
    </row>
    <row r="374" spans="1:17" ht="18" hidden="1" customHeight="1" x14ac:dyDescent="0.25">
      <c r="A374" s="11"/>
      <c r="B374" s="12"/>
      <c r="C374" s="13"/>
      <c r="D374" s="12"/>
      <c r="E374" s="12"/>
      <c r="F374" s="15" t="s">
        <v>146</v>
      </c>
      <c r="G374" s="41"/>
      <c r="H374" s="39">
        <v>2735000</v>
      </c>
      <c r="I374" s="46">
        <v>0</v>
      </c>
      <c r="J374" s="39">
        <f t="shared" si="47"/>
        <v>2735000</v>
      </c>
      <c r="K374" s="69">
        <v>1315000</v>
      </c>
      <c r="L374" s="73">
        <v>0</v>
      </c>
      <c r="M374" s="72">
        <f t="shared" si="44"/>
        <v>1315000</v>
      </c>
      <c r="N374" s="69">
        <v>1315000</v>
      </c>
      <c r="O374" s="73">
        <v>0</v>
      </c>
      <c r="P374" s="72">
        <f t="shared" si="45"/>
        <v>1315000</v>
      </c>
      <c r="Q374" s="59"/>
    </row>
    <row r="375" spans="1:17" ht="13.5" customHeight="1" x14ac:dyDescent="0.25">
      <c r="A375" s="11"/>
      <c r="B375" s="12"/>
      <c r="C375" s="13"/>
      <c r="D375" s="12"/>
      <c r="E375" s="12"/>
      <c r="F375" s="15" t="s">
        <v>122</v>
      </c>
      <c r="G375" s="41" t="s">
        <v>123</v>
      </c>
      <c r="H375" s="39">
        <v>3420000</v>
      </c>
      <c r="I375" s="46">
        <v>0</v>
      </c>
      <c r="J375" s="39">
        <f t="shared" si="47"/>
        <v>3420000</v>
      </c>
      <c r="K375" s="69">
        <v>1621000</v>
      </c>
      <c r="L375" s="73">
        <v>0</v>
      </c>
      <c r="M375" s="72">
        <f t="shared" si="44"/>
        <v>1621000</v>
      </c>
      <c r="N375" s="69">
        <v>1621000</v>
      </c>
      <c r="O375" s="73">
        <v>0</v>
      </c>
      <c r="P375" s="72">
        <f t="shared" si="45"/>
        <v>1621000</v>
      </c>
    </row>
    <row r="376" spans="1:17" ht="14.25" customHeight="1" x14ac:dyDescent="0.25">
      <c r="A376" s="11"/>
      <c r="B376" s="12"/>
      <c r="C376" s="13"/>
      <c r="D376" s="12"/>
      <c r="E376" s="12"/>
      <c r="F376" s="15" t="s">
        <v>124</v>
      </c>
      <c r="G376" s="41" t="s">
        <v>125</v>
      </c>
      <c r="H376" s="39">
        <v>200000</v>
      </c>
      <c r="I376" s="39">
        <v>0</v>
      </c>
      <c r="J376" s="39">
        <f t="shared" si="47"/>
        <v>200000</v>
      </c>
      <c r="K376" s="69">
        <v>130000</v>
      </c>
      <c r="L376" s="69">
        <v>0</v>
      </c>
      <c r="M376" s="72">
        <f t="shared" si="44"/>
        <v>130000</v>
      </c>
      <c r="N376" s="69">
        <v>130000</v>
      </c>
      <c r="O376" s="69">
        <v>0</v>
      </c>
      <c r="P376" s="72">
        <f t="shared" si="45"/>
        <v>130000</v>
      </c>
    </row>
    <row r="377" spans="1:17" ht="16.5" customHeight="1" x14ac:dyDescent="0.25">
      <c r="A377" s="11"/>
      <c r="B377" s="12"/>
      <c r="C377" s="13"/>
      <c r="D377" s="12"/>
      <c r="E377" s="12"/>
      <c r="F377" s="15" t="s">
        <v>126</v>
      </c>
      <c r="G377" s="41" t="s">
        <v>127</v>
      </c>
      <c r="H377" s="39">
        <v>3077000</v>
      </c>
      <c r="I377" s="39">
        <v>0</v>
      </c>
      <c r="J377" s="39">
        <f t="shared" si="47"/>
        <v>3077000</v>
      </c>
      <c r="K377" s="69">
        <v>1490000</v>
      </c>
      <c r="L377" s="69">
        <v>0</v>
      </c>
      <c r="M377" s="72">
        <f t="shared" si="44"/>
        <v>1490000</v>
      </c>
      <c r="N377" s="69">
        <v>1490000</v>
      </c>
      <c r="O377" s="69">
        <v>0</v>
      </c>
      <c r="P377" s="72">
        <f t="shared" si="45"/>
        <v>1490000</v>
      </c>
      <c r="Q377" s="91"/>
    </row>
    <row r="378" spans="1:17" ht="1.5" hidden="1" customHeight="1" x14ac:dyDescent="0.25">
      <c r="A378" s="11"/>
      <c r="B378" s="12"/>
      <c r="C378" s="13"/>
      <c r="D378" s="12"/>
      <c r="E378" s="12"/>
      <c r="F378" s="15" t="s">
        <v>162</v>
      </c>
      <c r="G378" s="41" t="s">
        <v>161</v>
      </c>
      <c r="H378" s="39">
        <v>0</v>
      </c>
      <c r="I378" s="46">
        <v>0</v>
      </c>
      <c r="J378" s="39">
        <f t="shared" si="47"/>
        <v>0</v>
      </c>
      <c r="K378" s="39">
        <v>0</v>
      </c>
      <c r="L378" s="46">
        <v>0</v>
      </c>
      <c r="M378" s="37">
        <f t="shared" si="44"/>
        <v>0</v>
      </c>
      <c r="N378" s="39">
        <v>0</v>
      </c>
      <c r="O378" s="46">
        <v>0</v>
      </c>
      <c r="P378" s="37">
        <f t="shared" si="45"/>
        <v>0</v>
      </c>
      <c r="Q378" s="59"/>
    </row>
    <row r="379" spans="1:17" ht="25.5" customHeight="1" x14ac:dyDescent="0.25">
      <c r="A379" s="11"/>
      <c r="B379" s="12"/>
      <c r="C379" s="13"/>
      <c r="D379" s="12"/>
      <c r="E379" s="12"/>
      <c r="F379" s="15" t="s">
        <v>677</v>
      </c>
      <c r="G379" s="41" t="s">
        <v>678</v>
      </c>
      <c r="H379" s="39">
        <v>100000</v>
      </c>
      <c r="I379" s="46"/>
      <c r="J379" s="39">
        <f t="shared" si="47"/>
        <v>100000</v>
      </c>
      <c r="K379" s="39"/>
      <c r="L379" s="46"/>
      <c r="M379" s="37"/>
      <c r="N379" s="39"/>
      <c r="O379" s="46"/>
      <c r="P379" s="37"/>
      <c r="Q379" s="59"/>
    </row>
    <row r="380" spans="1:17" ht="15" customHeight="1" x14ac:dyDescent="0.25">
      <c r="A380" s="11"/>
      <c r="B380" s="12"/>
      <c r="C380" s="13"/>
      <c r="D380" s="12"/>
      <c r="E380" s="12"/>
      <c r="F380" s="18" t="s">
        <v>710</v>
      </c>
      <c r="G380" s="41" t="s">
        <v>711</v>
      </c>
      <c r="H380" s="47">
        <v>15600000</v>
      </c>
      <c r="I380" s="39">
        <v>0</v>
      </c>
      <c r="J380" s="39">
        <f t="shared" si="47"/>
        <v>15600000</v>
      </c>
      <c r="K380" s="47">
        <v>1000000</v>
      </c>
      <c r="L380" s="39">
        <v>0</v>
      </c>
      <c r="M380" s="37">
        <f t="shared" si="44"/>
        <v>1000000</v>
      </c>
      <c r="N380" s="47">
        <v>1000000</v>
      </c>
      <c r="O380" s="39">
        <v>0</v>
      </c>
      <c r="P380" s="37">
        <f t="shared" si="45"/>
        <v>1000000</v>
      </c>
      <c r="Q380" s="59"/>
    </row>
    <row r="381" spans="1:17" ht="23.25" hidden="1" customHeight="1" x14ac:dyDescent="0.25">
      <c r="A381" s="11"/>
      <c r="B381" s="12"/>
      <c r="C381" s="13"/>
      <c r="D381" s="12"/>
      <c r="E381" s="12"/>
      <c r="F381" s="18" t="s">
        <v>225</v>
      </c>
      <c r="G381" s="41" t="s">
        <v>226</v>
      </c>
      <c r="H381" s="47">
        <v>0</v>
      </c>
      <c r="I381" s="39">
        <v>0</v>
      </c>
      <c r="J381" s="39">
        <f t="shared" si="47"/>
        <v>0</v>
      </c>
      <c r="K381" s="47">
        <v>0</v>
      </c>
      <c r="L381" s="39">
        <v>0</v>
      </c>
      <c r="M381" s="37">
        <f t="shared" si="44"/>
        <v>0</v>
      </c>
      <c r="N381" s="47">
        <v>0</v>
      </c>
      <c r="O381" s="39">
        <v>0</v>
      </c>
      <c r="P381" s="37">
        <f t="shared" si="45"/>
        <v>0</v>
      </c>
    </row>
    <row r="382" spans="1:17" ht="27" hidden="1" customHeight="1" x14ac:dyDescent="0.25">
      <c r="A382" s="11"/>
      <c r="B382" s="12"/>
      <c r="C382" s="13"/>
      <c r="D382" s="12"/>
      <c r="E382" s="12"/>
      <c r="F382" s="18" t="s">
        <v>511</v>
      </c>
      <c r="G382" s="41" t="s">
        <v>512</v>
      </c>
      <c r="H382" s="39">
        <v>0</v>
      </c>
      <c r="I382" s="39">
        <v>0</v>
      </c>
      <c r="J382" s="39">
        <f t="shared" ref="J382:J383" si="51">SUM(H382:I382)</f>
        <v>0</v>
      </c>
      <c r="K382" s="65">
        <v>0</v>
      </c>
      <c r="L382" s="65">
        <v>1138520</v>
      </c>
      <c r="M382" s="65">
        <f>SUM(L382)</f>
        <v>1138520</v>
      </c>
      <c r="N382" s="65">
        <v>0</v>
      </c>
      <c r="O382" s="65">
        <v>1138520</v>
      </c>
      <c r="P382" s="65">
        <f>SUM(O382)</f>
        <v>1138520</v>
      </c>
      <c r="Q382" s="90"/>
    </row>
    <row r="383" spans="1:17" ht="27" customHeight="1" x14ac:dyDescent="0.25">
      <c r="A383" s="11"/>
      <c r="B383" s="12"/>
      <c r="C383" s="13"/>
      <c r="D383" s="12"/>
      <c r="E383" s="12"/>
      <c r="F383" s="18" t="s">
        <v>472</v>
      </c>
      <c r="G383" s="41" t="s">
        <v>473</v>
      </c>
      <c r="H383" s="39">
        <v>0</v>
      </c>
      <c r="I383" s="39">
        <v>1195888</v>
      </c>
      <c r="J383" s="39">
        <f t="shared" si="51"/>
        <v>1195888</v>
      </c>
      <c r="K383" s="65"/>
      <c r="L383" s="65"/>
      <c r="M383" s="65"/>
      <c r="N383" s="65"/>
      <c r="O383" s="65"/>
      <c r="P383" s="65"/>
      <c r="Q383" s="90"/>
    </row>
    <row r="384" spans="1:17" ht="39" customHeight="1" x14ac:dyDescent="0.25">
      <c r="A384" s="11"/>
      <c r="B384" s="12"/>
      <c r="C384" s="13"/>
      <c r="D384" s="12"/>
      <c r="E384" s="12"/>
      <c r="F384" s="18" t="s">
        <v>310</v>
      </c>
      <c r="G384" s="41" t="s">
        <v>131</v>
      </c>
      <c r="H384" s="39">
        <v>0</v>
      </c>
      <c r="I384" s="39">
        <v>9539</v>
      </c>
      <c r="J384" s="39">
        <f>SUM(H384:I384)</f>
        <v>9539</v>
      </c>
      <c r="K384" s="65">
        <v>0</v>
      </c>
      <c r="L384" s="65">
        <v>13970</v>
      </c>
      <c r="M384" s="65">
        <f>SUM(K384:L384)</f>
        <v>13970</v>
      </c>
      <c r="N384" s="65">
        <v>0</v>
      </c>
      <c r="O384" s="65">
        <v>13172</v>
      </c>
      <c r="P384" s="65">
        <f>SUM(N384:O384)</f>
        <v>13172</v>
      </c>
      <c r="Q384" s="90"/>
    </row>
    <row r="385" spans="1:19" ht="25.5" customHeight="1" x14ac:dyDescent="0.25">
      <c r="A385" s="11"/>
      <c r="B385" s="12"/>
      <c r="C385" s="13"/>
      <c r="D385" s="12"/>
      <c r="E385" s="12"/>
      <c r="F385" s="18" t="s">
        <v>311</v>
      </c>
      <c r="G385" s="41" t="s">
        <v>129</v>
      </c>
      <c r="H385" s="39">
        <v>0</v>
      </c>
      <c r="I385" s="39">
        <v>1085733</v>
      </c>
      <c r="J385" s="39">
        <f>SUM(H385:I385)</f>
        <v>1085733</v>
      </c>
      <c r="K385" s="65">
        <v>0</v>
      </c>
      <c r="L385" s="65">
        <v>1490800</v>
      </c>
      <c r="M385" s="65">
        <f>SUM(K385:L385)</f>
        <v>1490800</v>
      </c>
      <c r="N385" s="65">
        <v>0</v>
      </c>
      <c r="O385" s="65">
        <v>1490800</v>
      </c>
      <c r="P385" s="65">
        <f>SUM(N385:O385)</f>
        <v>1490800</v>
      </c>
      <c r="Q385" s="90"/>
    </row>
    <row r="386" spans="1:19" ht="7.5" hidden="1" customHeight="1" x14ac:dyDescent="0.25">
      <c r="A386" s="11"/>
      <c r="B386" s="12"/>
      <c r="C386" s="13"/>
      <c r="D386" s="12"/>
      <c r="E386" s="12"/>
      <c r="F386" s="18"/>
      <c r="G386" s="41"/>
      <c r="H386" s="39">
        <v>0</v>
      </c>
      <c r="I386" s="39">
        <v>0</v>
      </c>
      <c r="J386" s="39">
        <f>SUM(I386)</f>
        <v>0</v>
      </c>
      <c r="K386" s="39">
        <v>0</v>
      </c>
      <c r="L386" s="39">
        <v>0</v>
      </c>
      <c r="M386" s="39">
        <f>SUM(L386)</f>
        <v>0</v>
      </c>
      <c r="N386" s="39">
        <v>0</v>
      </c>
      <c r="O386" s="39">
        <v>0</v>
      </c>
      <c r="P386" s="39">
        <f>SUM(O386)</f>
        <v>0</v>
      </c>
    </row>
    <row r="387" spans="1:19" ht="12" hidden="1" customHeight="1" x14ac:dyDescent="0.25">
      <c r="A387" s="11"/>
      <c r="B387" s="12"/>
      <c r="C387" s="13"/>
      <c r="D387" s="12"/>
      <c r="E387" s="12"/>
      <c r="F387" s="18" t="s">
        <v>281</v>
      </c>
      <c r="G387" s="41" t="s">
        <v>282</v>
      </c>
      <c r="H387" s="39">
        <v>0</v>
      </c>
      <c r="I387" s="39">
        <v>0</v>
      </c>
      <c r="J387" s="39">
        <f>SUM(H387:I387)</f>
        <v>0</v>
      </c>
      <c r="K387" s="39"/>
      <c r="L387" s="39"/>
      <c r="M387" s="39"/>
      <c r="N387" s="39"/>
      <c r="O387" s="39"/>
      <c r="P387" s="39"/>
      <c r="Q387" s="59"/>
    </row>
    <row r="388" spans="1:19" ht="16.149999999999999" customHeight="1" x14ac:dyDescent="0.25">
      <c r="A388" s="11"/>
      <c r="B388" s="12"/>
      <c r="C388" s="13"/>
      <c r="D388" s="12"/>
      <c r="E388" s="12"/>
      <c r="F388" s="18" t="s">
        <v>312</v>
      </c>
      <c r="G388" s="41" t="s">
        <v>286</v>
      </c>
      <c r="H388" s="47">
        <v>0</v>
      </c>
      <c r="I388" s="39">
        <v>2865018</v>
      </c>
      <c r="J388" s="39">
        <f t="shared" ref="J388:J397" si="52">SUM(H388:I388)</f>
        <v>2865018</v>
      </c>
      <c r="K388" s="66">
        <v>0</v>
      </c>
      <c r="L388" s="65">
        <v>1157090</v>
      </c>
      <c r="M388" s="65">
        <f t="shared" ref="M388:M392" si="53">SUM(K388:L388)</f>
        <v>1157090</v>
      </c>
      <c r="N388" s="66">
        <v>0</v>
      </c>
      <c r="O388" s="65">
        <v>1157090</v>
      </c>
      <c r="P388" s="65">
        <f t="shared" ref="P388:P392" si="54">SUM(N388:O388)</f>
        <v>1157090</v>
      </c>
      <c r="Q388" s="90"/>
    </row>
    <row r="389" spans="1:19" ht="29.45" customHeight="1" x14ac:dyDescent="0.25">
      <c r="A389" s="11"/>
      <c r="B389" s="12"/>
      <c r="C389" s="13"/>
      <c r="D389" s="12"/>
      <c r="E389" s="12"/>
      <c r="F389" s="18" t="s">
        <v>315</v>
      </c>
      <c r="G389" s="41" t="s">
        <v>132</v>
      </c>
      <c r="H389" s="39">
        <v>0</v>
      </c>
      <c r="I389" s="39">
        <v>1881708.46</v>
      </c>
      <c r="J389" s="39">
        <f t="shared" si="52"/>
        <v>1881708.46</v>
      </c>
      <c r="K389" s="65">
        <v>0</v>
      </c>
      <c r="L389" s="65">
        <v>233018</v>
      </c>
      <c r="M389" s="65">
        <f t="shared" si="53"/>
        <v>233018</v>
      </c>
      <c r="N389" s="65">
        <v>0</v>
      </c>
      <c r="O389" s="65">
        <v>233018</v>
      </c>
      <c r="P389" s="65">
        <f t="shared" si="54"/>
        <v>233018</v>
      </c>
      <c r="Q389" s="90"/>
    </row>
    <row r="390" spans="1:19" ht="27" customHeight="1" x14ac:dyDescent="0.25">
      <c r="A390" s="11"/>
      <c r="B390" s="12"/>
      <c r="C390" s="13"/>
      <c r="D390" s="12"/>
      <c r="E390" s="12"/>
      <c r="F390" s="18" t="s">
        <v>313</v>
      </c>
      <c r="G390" s="41" t="s">
        <v>130</v>
      </c>
      <c r="H390" s="39">
        <v>0</v>
      </c>
      <c r="I390" s="39">
        <v>1208033</v>
      </c>
      <c r="J390" s="39">
        <f t="shared" si="52"/>
        <v>1208033</v>
      </c>
      <c r="K390" s="65">
        <v>0</v>
      </c>
      <c r="L390" s="65">
        <v>768474</v>
      </c>
      <c r="M390" s="65">
        <f t="shared" si="53"/>
        <v>768474</v>
      </c>
      <c r="N390" s="65">
        <v>0</v>
      </c>
      <c r="O390" s="65">
        <v>768474</v>
      </c>
      <c r="P390" s="65">
        <f t="shared" si="54"/>
        <v>768474</v>
      </c>
      <c r="Q390" s="90"/>
    </row>
    <row r="391" spans="1:19" ht="28.9" customHeight="1" x14ac:dyDescent="0.25">
      <c r="A391" s="11"/>
      <c r="B391" s="12"/>
      <c r="C391" s="13"/>
      <c r="D391" s="12"/>
      <c r="E391" s="12"/>
      <c r="F391" s="18" t="s">
        <v>316</v>
      </c>
      <c r="G391" s="41" t="s">
        <v>133</v>
      </c>
      <c r="H391" s="39">
        <v>0</v>
      </c>
      <c r="I391" s="39">
        <v>4567.3999999999996</v>
      </c>
      <c r="J391" s="39">
        <f t="shared" si="52"/>
        <v>4567.3999999999996</v>
      </c>
      <c r="K391" s="65">
        <v>0</v>
      </c>
      <c r="L391" s="65">
        <v>3707.84</v>
      </c>
      <c r="M391" s="65">
        <f t="shared" si="53"/>
        <v>3707.84</v>
      </c>
      <c r="N391" s="65">
        <v>0</v>
      </c>
      <c r="O391" s="65">
        <v>3707.84</v>
      </c>
      <c r="P391" s="65">
        <f t="shared" si="54"/>
        <v>3707.84</v>
      </c>
      <c r="Q391" s="90"/>
    </row>
    <row r="392" spans="1:19" ht="28.15" customHeight="1" x14ac:dyDescent="0.25">
      <c r="A392" s="11"/>
      <c r="B392" s="12"/>
      <c r="C392" s="13"/>
      <c r="D392" s="12"/>
      <c r="E392" s="12"/>
      <c r="F392" s="18" t="s">
        <v>314</v>
      </c>
      <c r="G392" s="41" t="s">
        <v>222</v>
      </c>
      <c r="H392" s="39">
        <v>0</v>
      </c>
      <c r="I392" s="39">
        <v>3387.08</v>
      </c>
      <c r="J392" s="39">
        <f t="shared" si="52"/>
        <v>3387.08</v>
      </c>
      <c r="K392" s="65">
        <v>0</v>
      </c>
      <c r="L392" s="65">
        <v>3223</v>
      </c>
      <c r="M392" s="65">
        <f t="shared" si="53"/>
        <v>3223</v>
      </c>
      <c r="N392" s="65">
        <v>0</v>
      </c>
      <c r="O392" s="65">
        <v>3223</v>
      </c>
      <c r="P392" s="65">
        <f t="shared" si="54"/>
        <v>3223</v>
      </c>
      <c r="Q392" s="90">
        <v>0</v>
      </c>
    </row>
    <row r="393" spans="1:19" ht="25.9" customHeight="1" x14ac:dyDescent="0.25">
      <c r="A393" s="11"/>
      <c r="B393" s="12"/>
      <c r="C393" s="13"/>
      <c r="D393" s="12"/>
      <c r="E393" s="12"/>
      <c r="F393" s="18" t="s">
        <v>325</v>
      </c>
      <c r="G393" s="41" t="s">
        <v>242</v>
      </c>
      <c r="H393" s="47"/>
      <c r="I393" s="39">
        <v>2582883</v>
      </c>
      <c r="J393" s="39">
        <f t="shared" ref="J393" si="55">SUM(H393:I393)</f>
        <v>2582883</v>
      </c>
      <c r="K393" s="65"/>
      <c r="L393" s="65"/>
      <c r="M393" s="65"/>
      <c r="N393" s="65"/>
      <c r="O393" s="65"/>
      <c r="P393" s="65"/>
      <c r="Q393" s="95"/>
    </row>
    <row r="394" spans="1:19" ht="39" customHeight="1" x14ac:dyDescent="0.25">
      <c r="A394" s="11"/>
      <c r="B394" s="12"/>
      <c r="C394" s="13"/>
      <c r="D394" s="12"/>
      <c r="E394" s="12"/>
      <c r="F394" s="18" t="s">
        <v>355</v>
      </c>
      <c r="G394" s="41" t="s">
        <v>293</v>
      </c>
      <c r="H394" s="39">
        <v>0</v>
      </c>
      <c r="I394" s="39">
        <v>333922</v>
      </c>
      <c r="J394" s="39">
        <f t="shared" si="52"/>
        <v>333922</v>
      </c>
      <c r="K394" s="65"/>
      <c r="L394" s="65"/>
      <c r="M394" s="65"/>
      <c r="N394" s="65"/>
      <c r="O394" s="65"/>
      <c r="P394" s="65"/>
      <c r="Q394" s="95"/>
    </row>
    <row r="395" spans="1:19" ht="24" hidden="1" customHeight="1" x14ac:dyDescent="0.25">
      <c r="A395" s="11"/>
      <c r="B395" s="12"/>
      <c r="C395" s="13"/>
      <c r="D395" s="12"/>
      <c r="E395" s="12"/>
      <c r="F395" s="18" t="s">
        <v>356</v>
      </c>
      <c r="G395" s="41" t="s">
        <v>357</v>
      </c>
      <c r="H395" s="39">
        <v>0</v>
      </c>
      <c r="I395" s="39">
        <v>0</v>
      </c>
      <c r="J395" s="39">
        <f t="shared" si="52"/>
        <v>0</v>
      </c>
      <c r="K395" s="65"/>
      <c r="L395" s="65"/>
      <c r="M395" s="65"/>
      <c r="N395" s="65"/>
      <c r="O395" s="65"/>
      <c r="P395" s="65"/>
      <c r="Q395" s="95"/>
    </row>
    <row r="396" spans="1:19" ht="22.5" hidden="1" customHeight="1" x14ac:dyDescent="0.25">
      <c r="A396" s="11"/>
      <c r="B396" s="12"/>
      <c r="C396" s="13"/>
      <c r="D396" s="12"/>
      <c r="E396" s="12"/>
      <c r="F396" s="18" t="s">
        <v>356</v>
      </c>
      <c r="G396" s="41" t="s">
        <v>358</v>
      </c>
      <c r="H396" s="39">
        <v>0</v>
      </c>
      <c r="I396" s="39">
        <v>0</v>
      </c>
      <c r="J396" s="39">
        <f t="shared" si="52"/>
        <v>0</v>
      </c>
      <c r="K396" s="65"/>
      <c r="L396" s="65"/>
      <c r="M396" s="65"/>
      <c r="N396" s="65"/>
      <c r="O396" s="65"/>
      <c r="P396" s="65"/>
      <c r="Q396" s="95"/>
    </row>
    <row r="397" spans="1:19" ht="15.75" customHeight="1" x14ac:dyDescent="0.25">
      <c r="A397" s="11"/>
      <c r="B397" s="12"/>
      <c r="C397" s="13"/>
      <c r="D397" s="12"/>
      <c r="E397" s="12"/>
      <c r="F397" s="18" t="s">
        <v>510</v>
      </c>
      <c r="G397" s="41" t="s">
        <v>509</v>
      </c>
      <c r="H397" s="39">
        <v>1000000</v>
      </c>
      <c r="I397" s="39"/>
      <c r="J397" s="39">
        <f t="shared" si="52"/>
        <v>1000000</v>
      </c>
      <c r="K397" s="65"/>
      <c r="L397" s="65"/>
      <c r="M397" s="65"/>
      <c r="N397" s="65"/>
      <c r="O397" s="65"/>
      <c r="P397" s="65"/>
      <c r="Q397" s="95"/>
    </row>
    <row r="398" spans="1:19" ht="18.75" x14ac:dyDescent="0.3">
      <c r="A398" s="1"/>
      <c r="B398" s="1"/>
      <c r="C398" s="1"/>
      <c r="D398" s="1"/>
      <c r="E398" s="1"/>
      <c r="F398" s="17" t="s">
        <v>135</v>
      </c>
      <c r="G398" s="115"/>
      <c r="H398" s="49">
        <f>SUM(H365:H366)</f>
        <v>589639971.38999999</v>
      </c>
      <c r="I398" s="49">
        <f t="shared" ref="I398:J398" si="56">SUM(I365:I366)</f>
        <v>439847247.74000001</v>
      </c>
      <c r="J398" s="49">
        <f t="shared" si="56"/>
        <v>1029487219.1300001</v>
      </c>
      <c r="K398" s="49" t="e">
        <f>SUM(K365:K366)</f>
        <v>#REF!</v>
      </c>
      <c r="L398" s="49" t="e">
        <f t="shared" ref="L398:M398" si="57">SUM(L365:L366)</f>
        <v>#REF!</v>
      </c>
      <c r="M398" s="49" t="e">
        <f t="shared" si="57"/>
        <v>#REF!</v>
      </c>
      <c r="N398" s="49" t="e">
        <f>SUM(N365:N366)</f>
        <v>#REF!</v>
      </c>
      <c r="O398" s="49" t="e">
        <f t="shared" ref="O398:P398" si="58">SUM(O365:O366)</f>
        <v>#REF!</v>
      </c>
      <c r="P398" s="49" t="e">
        <f t="shared" si="58"/>
        <v>#REF!</v>
      </c>
      <c r="Q398" s="59">
        <f>SUM(Q23:Q396)</f>
        <v>89638664.129999995</v>
      </c>
      <c r="R398" s="59">
        <f>SUM(R23:R392)</f>
        <v>0</v>
      </c>
      <c r="S398" s="94">
        <f>SUM(Q398:R398)</f>
        <v>89638664.129999995</v>
      </c>
    </row>
    <row r="399" spans="1:19" hidden="1" x14ac:dyDescent="0.25">
      <c r="F399" s="18" t="s">
        <v>180</v>
      </c>
      <c r="G399" s="41" t="s">
        <v>181</v>
      </c>
      <c r="H399" s="53" t="e">
        <f>SUM(#REF!+#REF!+#REF!+#REF!+#REF!+#REF!+H307+#REF!+#REF!+#REF!+#REF!+#REF!+#REF!+#REF!+#REF!+#REF!+#REF!)</f>
        <v>#REF!</v>
      </c>
      <c r="I399" s="110"/>
      <c r="J399" s="110"/>
    </row>
    <row r="401" spans="6:8" x14ac:dyDescent="0.25">
      <c r="F401" s="126" t="s">
        <v>655</v>
      </c>
      <c r="H401" s="113">
        <f>SUM(H294+H306+H370+H371)</f>
        <v>116375000</v>
      </c>
    </row>
    <row r="402" spans="6:8" x14ac:dyDescent="0.25">
      <c r="H402">
        <f>SUM(H401/H398*100)</f>
        <v>19.736619911581126</v>
      </c>
    </row>
  </sheetData>
  <mergeCells count="14">
    <mergeCell ref="K10:M10"/>
    <mergeCell ref="N10:P10"/>
    <mergeCell ref="H1:J1"/>
    <mergeCell ref="I3:J3"/>
    <mergeCell ref="H5:J5"/>
    <mergeCell ref="F9:J9"/>
    <mergeCell ref="I6:J6"/>
    <mergeCell ref="I2:J2"/>
    <mergeCell ref="I11:J11"/>
    <mergeCell ref="I7:J7"/>
    <mergeCell ref="A10:H10"/>
    <mergeCell ref="B12:E12"/>
    <mergeCell ref="F11:F12"/>
    <mergeCell ref="G11:G12"/>
  </mergeCells>
  <printOptions horizontalCentered="1"/>
  <pageMargins left="0.23622047244094491" right="0.23622047244094491" top="0.15748031496062992" bottom="0.19685039370078741" header="0.31496062992125984" footer="0.31496062992125984"/>
  <pageSetup paperSize="9" fitToWidth="17" fitToHeight="17" orientation="landscape" r:id="rId1"/>
  <rowBreaks count="3" manualBreakCount="3">
    <brk id="213" min="5" max="9" man="1"/>
    <brk id="250" min="5" max="9" man="1"/>
    <brk id="312" min="5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2024-02-28T01:11:57Z</dcterms:modified>
</cp:coreProperties>
</file>